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4월\조리안내서\2026년 4월 조리안내서\"/>
    </mc:Choice>
  </mc:AlternateContent>
  <xr:revisionPtr revIDLastSave="0" documentId="13_ncr:1_{B35F7454-7F41-4152-8855-A751F26055C1}" xr6:coauthVersionLast="47" xr6:coauthVersionMax="47" xr10:uidLastSave="{00000000-0000-0000-0000-000000000000}"/>
  <bookViews>
    <workbookView showHorizontalScroll="0" showVerticalScroll="0" xWindow="-120" yWindow="-120" windowWidth="29040" windowHeight="15840" activeTab="4" xr2:uid="{00000000-000D-0000-FFFF-FFFF00000000}"/>
  </bookViews>
  <sheets>
    <sheet name="27일" sheetId="18" r:id="rId1"/>
    <sheet name="28일" sheetId="17" r:id="rId2"/>
    <sheet name="29일" sheetId="9" r:id="rId3"/>
    <sheet name="30일" sheetId="16" r:id="rId4"/>
    <sheet name="생일식단" sheetId="15" r:id="rId5"/>
    <sheet name="견학식단" sheetId="14"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 i="16" l="1"/>
  <c r="F23" i="16"/>
  <c r="F25" i="16"/>
  <c r="F39" i="18"/>
  <c r="F38" i="18"/>
  <c r="F37" i="18"/>
  <c r="F36" i="18"/>
  <c r="F35" i="18"/>
  <c r="F47" i="18"/>
  <c r="F46" i="18"/>
  <c r="F45" i="18"/>
  <c r="F44" i="18"/>
  <c r="F43" i="18"/>
  <c r="F42" i="18"/>
  <c r="F41" i="18"/>
  <c r="F40" i="18"/>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41" i="15"/>
  <c r="F41" i="15" s="1"/>
  <c r="D40" i="15"/>
  <c r="F40" i="15" s="1"/>
  <c r="D39" i="15"/>
  <c r="F39" i="15" s="1"/>
  <c r="D38" i="15"/>
  <c r="F38" i="15" s="1"/>
  <c r="D37" i="15"/>
  <c r="F37" i="15" s="1"/>
  <c r="D36" i="15"/>
  <c r="F36" i="15" s="1"/>
  <c r="D35" i="15"/>
  <c r="F35" i="15" s="1"/>
  <c r="D34" i="15"/>
  <c r="F34" i="15" s="1"/>
  <c r="F33" i="15"/>
  <c r="F32" i="15"/>
  <c r="D32" i="15"/>
  <c r="F31" i="15"/>
  <c r="D31" i="15"/>
  <c r="F30" i="15"/>
  <c r="D30" i="15"/>
  <c r="F29" i="15"/>
  <c r="D29" i="15"/>
  <c r="F28" i="15"/>
  <c r="D28" i="15"/>
  <c r="F27" i="15"/>
  <c r="D27" i="15"/>
  <c r="F26" i="15"/>
  <c r="D26" i="15"/>
  <c r="F25" i="15"/>
  <c r="D25" i="15"/>
  <c r="D24" i="15"/>
  <c r="F24" i="15" s="1"/>
  <c r="D23" i="15"/>
  <c r="F23" i="15" s="1"/>
  <c r="D22" i="15"/>
  <c r="F22" i="15" s="1"/>
  <c r="F21" i="15"/>
  <c r="D21" i="15"/>
  <c r="D20" i="15"/>
  <c r="F20" i="15" s="1"/>
  <c r="D19" i="15"/>
  <c r="F19" i="15" s="1"/>
  <c r="D18" i="15"/>
  <c r="F18" i="15" s="1"/>
  <c r="D17" i="15"/>
  <c r="F17" i="15" s="1"/>
  <c r="D16" i="15"/>
  <c r="F16" i="15" s="1"/>
  <c r="D15" i="15"/>
  <c r="F15" i="15" s="1"/>
  <c r="D14" i="15"/>
  <c r="F14" i="15" s="1"/>
  <c r="D13" i="15"/>
  <c r="F13" i="15" s="1"/>
  <c r="D12" i="15"/>
  <c r="F12" i="15" s="1"/>
  <c r="F11" i="15"/>
  <c r="D11" i="15"/>
  <c r="D10" i="15"/>
  <c r="F10" i="15" s="1"/>
  <c r="D45" i="16"/>
  <c r="F45" i="16" s="1"/>
  <c r="D44" i="16"/>
  <c r="F44" i="16" s="1"/>
  <c r="D43" i="16"/>
  <c r="F43" i="16" s="1"/>
  <c r="D42" i="16"/>
  <c r="F42" i="16" s="1"/>
  <c r="D41" i="16"/>
  <c r="F41" i="16" s="1"/>
  <c r="D40" i="16"/>
  <c r="F40" i="16" s="1"/>
  <c r="D39" i="16"/>
  <c r="F39" i="16" s="1"/>
  <c r="D38" i="16"/>
  <c r="F38" i="16" s="1"/>
  <c r="D37" i="16"/>
  <c r="F37" i="16" s="1"/>
  <c r="F36" i="16"/>
  <c r="D35" i="16"/>
  <c r="F35" i="16" s="1"/>
  <c r="D34" i="16"/>
  <c r="F34" i="16" s="1"/>
  <c r="D33" i="16"/>
  <c r="F33" i="16" s="1"/>
  <c r="D32" i="16"/>
  <c r="F32" i="16" s="1"/>
  <c r="D31" i="16"/>
  <c r="F31" i="16" s="1"/>
  <c r="D30" i="16"/>
  <c r="F30" i="16" s="1"/>
  <c r="D29" i="16"/>
  <c r="F29" i="16" s="1"/>
  <c r="D28" i="16"/>
  <c r="F28" i="16" s="1"/>
  <c r="D27" i="16"/>
  <c r="F27" i="16" s="1"/>
  <c r="D26" i="16"/>
  <c r="F26" i="16" s="1"/>
  <c r="D24" i="16"/>
  <c r="F24" i="16" s="1"/>
  <c r="D22" i="16"/>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41" i="9"/>
  <c r="F41" i="9" s="1"/>
  <c r="D40" i="9"/>
  <c r="F40" i="9" s="1"/>
  <c r="D39" i="9"/>
  <c r="F39" i="9" s="1"/>
  <c r="D38" i="9"/>
  <c r="F38" i="9" s="1"/>
  <c r="D37" i="9"/>
  <c r="F37" i="9" s="1"/>
  <c r="D36" i="9"/>
  <c r="F36" i="9" s="1"/>
  <c r="D35" i="9"/>
  <c r="F35" i="9" s="1"/>
  <c r="D33" i="9"/>
  <c r="F33" i="9" s="1"/>
  <c r="D32" i="9"/>
  <c r="F32" i="9" s="1"/>
  <c r="D31" i="9"/>
  <c r="F31" i="9" s="1"/>
  <c r="D30" i="9"/>
  <c r="F30" i="9" s="1"/>
  <c r="D29" i="9"/>
  <c r="F29" i="9" s="1"/>
  <c r="D28" i="9"/>
  <c r="F28" i="9" s="1"/>
  <c r="D27" i="9"/>
  <c r="F27" i="9" s="1"/>
  <c r="D26" i="9"/>
  <c r="F26" i="9" s="1"/>
  <c r="D25" i="9"/>
  <c r="F25" i="9" s="1"/>
  <c r="D24" i="9"/>
  <c r="F24" i="9" s="1"/>
  <c r="F34" i="9"/>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42" i="17"/>
  <c r="F42" i="17" s="1"/>
  <c r="D41" i="17"/>
  <c r="F41" i="17" s="1"/>
  <c r="D40" i="17"/>
  <c r="F40" i="17" s="1"/>
  <c r="F39" i="17"/>
  <c r="D39" i="17"/>
  <c r="D38" i="17"/>
  <c r="F38" i="17" s="1"/>
  <c r="D37" i="17"/>
  <c r="F37" i="17" s="1"/>
  <c r="D36" i="17"/>
  <c r="F36" i="17" s="1"/>
  <c r="D35" i="17"/>
  <c r="F35" i="17" s="1"/>
  <c r="F34" i="17"/>
  <c r="D34" i="17"/>
  <c r="D33" i="17"/>
  <c r="F33" i="17" s="1"/>
  <c r="D32" i="17"/>
  <c r="F32" i="17" s="1"/>
  <c r="F31" i="17"/>
  <c r="D30" i="17"/>
  <c r="F30" i="17" s="1"/>
  <c r="D29" i="17"/>
  <c r="F29" i="17" s="1"/>
  <c r="D28" i="17"/>
  <c r="F28" i="17" s="1"/>
  <c r="D27" i="17"/>
  <c r="F27" i="17" s="1"/>
  <c r="D26" i="17"/>
  <c r="F26" i="17" s="1"/>
  <c r="D25" i="17"/>
  <c r="F25" i="17" s="1"/>
  <c r="D24" i="17"/>
  <c r="F24" i="17" s="1"/>
  <c r="D23" i="17"/>
  <c r="F23" i="17" s="1"/>
  <c r="F22" i="17"/>
  <c r="D21" i="17"/>
  <c r="F21" i="17" s="1"/>
  <c r="D20" i="17"/>
  <c r="F20" i="17" s="1"/>
  <c r="D19" i="17"/>
  <c r="F19" i="17" s="1"/>
  <c r="D18" i="17"/>
  <c r="F18" i="17" s="1"/>
  <c r="D17" i="17"/>
  <c r="F17" i="17" s="1"/>
  <c r="D16" i="17"/>
  <c r="F16" i="17" s="1"/>
  <c r="D15" i="17"/>
  <c r="F15" i="17" s="1"/>
  <c r="D14" i="17"/>
  <c r="F14" i="17" s="1"/>
  <c r="D13" i="17"/>
  <c r="F13" i="17" s="1"/>
  <c r="D12" i="17"/>
  <c r="F12" i="17" s="1"/>
  <c r="D11" i="17"/>
  <c r="F11" i="17" s="1"/>
  <c r="D10" i="17"/>
  <c r="F10" i="17" s="1"/>
  <c r="D56" i="18"/>
  <c r="F56" i="18" s="1"/>
  <c r="D55" i="18"/>
  <c r="F55" i="18" s="1"/>
  <c r="D54" i="18"/>
  <c r="F54" i="18" s="1"/>
  <c r="D53" i="18"/>
  <c r="F53" i="18" s="1"/>
  <c r="D52" i="18"/>
  <c r="F52" i="18" s="1"/>
  <c r="D51" i="18"/>
  <c r="F51" i="18" s="1"/>
  <c r="D50" i="18"/>
  <c r="F50" i="18" s="1"/>
  <c r="D49" i="18"/>
  <c r="F49" i="18" s="1"/>
  <c r="F48" i="18"/>
  <c r="D47" i="18"/>
  <c r="D46" i="18"/>
  <c r="D45" i="18"/>
  <c r="D44" i="18"/>
  <c r="D42" i="18"/>
  <c r="D41" i="18"/>
  <c r="D40" i="18"/>
  <c r="D39" i="18"/>
  <c r="D38" i="18"/>
  <c r="D37" i="18"/>
  <c r="D36" i="18"/>
  <c r="D35" i="18"/>
  <c r="D34" i="18"/>
  <c r="F34" i="18" s="1"/>
  <c r="D33" i="18"/>
  <c r="F33" i="18" s="1"/>
  <c r="D32" i="18"/>
  <c r="F32" i="18" s="1"/>
  <c r="D31" i="18"/>
  <c r="F31" i="18" s="1"/>
  <c r="D30" i="18"/>
  <c r="F30" i="18" s="1"/>
  <c r="D29" i="18"/>
  <c r="F29" i="18" s="1"/>
  <c r="D28" i="18"/>
  <c r="F28" i="18" s="1"/>
  <c r="D27" i="18"/>
  <c r="F27" i="18" s="1"/>
  <c r="D26" i="18"/>
  <c r="F26" i="18" s="1"/>
  <c r="D25" i="18"/>
  <c r="F25" i="18" s="1"/>
  <c r="D24" i="18"/>
  <c r="F24" i="18" s="1"/>
  <c r="D23" i="18"/>
  <c r="F23" i="18" s="1"/>
  <c r="D22" i="18"/>
  <c r="F22" i="18" s="1"/>
  <c r="D21" i="18"/>
  <c r="F21" i="18" s="1"/>
  <c r="D20" i="18"/>
  <c r="F20" i="18" s="1"/>
  <c r="D19" i="18"/>
  <c r="F19" i="18" s="1"/>
  <c r="D18" i="18"/>
  <c r="F18" i="18" s="1"/>
  <c r="D17" i="18"/>
  <c r="F17" i="18" s="1"/>
  <c r="D16" i="18"/>
  <c r="F16" i="18" s="1"/>
  <c r="D15" i="18"/>
  <c r="F15" i="18" s="1"/>
  <c r="D14" i="18"/>
  <c r="F14" i="18" s="1"/>
  <c r="D13" i="18"/>
  <c r="F13" i="18" s="1"/>
  <c r="D12" i="18"/>
  <c r="F12" i="18" s="1"/>
  <c r="D11" i="18"/>
  <c r="F11" i="18" s="1"/>
  <c r="D10" i="18"/>
  <c r="F10" i="18" s="1"/>
</calcChain>
</file>

<file path=xl/sharedStrings.xml><?xml version="1.0" encoding="utf-8"?>
<sst xmlns="http://schemas.openxmlformats.org/spreadsheetml/2006/main" count="373" uniqueCount="184">
  <si>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</si>
  <si>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</si>
  <si>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</si>
  <si>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</si>
  <si>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</si>
  <si>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</si>
  <si>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</si>
  <si>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</si>
  <si>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</si>
  <si>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</si>
  <si>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</si>
  <si>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</si>
  <si>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</si>
  <si>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국간장</t>
  </si>
  <si>
    <t>양파</t>
    <phoneticPr fontId="13" type="noConversion"/>
  </si>
  <si>
    <t>당근</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</si>
  <si>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</si>
  <si>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</si>
  <si>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</si>
  <si>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</si>
  <si>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</si>
  <si>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소금</t>
    <phoneticPr fontId="13" type="noConversion"/>
  </si>
  <si>
    <t>우유</t>
    <phoneticPr fontId="13" type="noConversion"/>
  </si>
  <si>
    <t>우유</t>
  </si>
  <si>
    <t>대파</t>
    <phoneticPr fontId="13" type="noConversion"/>
  </si>
  <si>
    <t>점심</t>
    <phoneticPr fontId="20" type="noConversion"/>
  </si>
  <si>
    <t>간식</t>
    <phoneticPr fontId="20" type="noConversion"/>
  </si>
  <si>
    <t>식초</t>
    <phoneticPr fontId="13" type="noConversion"/>
  </si>
  <si>
    <t>백미밥</t>
    <phoneticPr fontId="13" type="noConversion"/>
  </si>
  <si>
    <t>생일케이크</t>
    <phoneticPr fontId="13" type="noConversion"/>
  </si>
  <si>
    <t>견학식단 조리법</t>
  </si>
  <si>
    <t>생일식단 조리법</t>
  </si>
  <si>
    <t>깍두기</t>
    <phoneticPr fontId="13" type="noConversion"/>
  </si>
  <si>
    <t>건미역</t>
    <phoneticPr fontId="13" type="noConversion"/>
  </si>
  <si>
    <t>배추</t>
    <phoneticPr fontId="13" type="noConversion"/>
  </si>
  <si>
    <t>깍두기</t>
  </si>
  <si>
    <t>사과</t>
    <phoneticPr fontId="13" type="noConversion"/>
  </si>
  <si>
    <t>배추김치</t>
    <phoneticPr fontId="13" type="noConversion"/>
  </si>
  <si>
    <t xml:space="preserve">배추김치 </t>
  </si>
  <si>
    <t>애호박</t>
    <phoneticPr fontId="13" type="noConversion"/>
  </si>
  <si>
    <t>밀가루</t>
    <phoneticPr fontId="13" type="noConversion"/>
  </si>
  <si>
    <t>달걀</t>
    <phoneticPr fontId="13" type="noConversion"/>
  </si>
  <si>
    <t>(만1-2세는 백미밥을 제공하거나 잡곡의 양을 백미밥의 5%이하로 조절하여 제공)</t>
    <phoneticPr fontId="13" type="noConversion"/>
  </si>
  <si>
    <t>현미</t>
    <phoneticPr fontId="13" type="noConversion"/>
  </si>
  <si>
    <t>멸치</t>
    <phoneticPr fontId="13" type="noConversion"/>
  </si>
  <si>
    <t>건다시마</t>
    <phoneticPr fontId="13" type="noConversion"/>
  </si>
  <si>
    <t>쇠고기(등심)</t>
    <phoneticPr fontId="13" type="noConversion"/>
  </si>
  <si>
    <t>양송이버섯</t>
    <phoneticPr fontId="13" type="noConversion"/>
  </si>
  <si>
    <t>깨</t>
    <phoneticPr fontId="20" type="noConversion"/>
  </si>
  <si>
    <t>※  배추김치는 1cm 이하 크기로 작게 잘라서 제공한다.
(만1-2세는 백김치나 맵지 않은 김치류로 제공)</t>
    <phoneticPr fontId="13" type="noConversion"/>
  </si>
  <si>
    <t>빵가루</t>
    <phoneticPr fontId="13" type="noConversion"/>
  </si>
  <si>
    <t>버터</t>
    <phoneticPr fontId="13" type="noConversion"/>
  </si>
  <si>
    <t>고춧가루</t>
    <phoneticPr fontId="13" type="noConversion"/>
  </si>
  <si>
    <t>마시는요거트</t>
    <phoneticPr fontId="13" type="noConversion"/>
  </si>
  <si>
    <t>액상발효유</t>
    <phoneticPr fontId="13" type="noConversion"/>
  </si>
  <si>
    <t>마늘</t>
    <phoneticPr fontId="20" type="noConversion"/>
  </si>
  <si>
    <t>참기름</t>
    <phoneticPr fontId="20" type="noConversion"/>
  </si>
  <si>
    <t>※  깍두기는 1cm*1cm 이하 크기로 작게 잘라서 제공한다.</t>
    <phoneticPr fontId="13" type="noConversion"/>
  </si>
  <si>
    <t>골드키위</t>
    <phoneticPr fontId="13" type="noConversion"/>
  </si>
  <si>
    <t>케이크</t>
    <phoneticPr fontId="13" type="noConversion"/>
  </si>
  <si>
    <t>느타리버섯</t>
    <phoneticPr fontId="13" type="noConversion"/>
  </si>
  <si>
    <t>부추</t>
    <phoneticPr fontId="13" type="noConversion"/>
  </si>
  <si>
    <t>4월 27일 (월) 조리법</t>
    <phoneticPr fontId="20" type="noConversion"/>
  </si>
  <si>
    <t>4월 28일 (화) 조리법</t>
    <phoneticPr fontId="20" type="noConversion"/>
  </si>
  <si>
    <t>4월 29일 (수) 조리법</t>
    <phoneticPr fontId="20" type="noConversion"/>
  </si>
  <si>
    <t>4월 30일 (목) 조리법</t>
    <phoneticPr fontId="20" type="noConversion"/>
  </si>
  <si>
    <t>차조밥</t>
    <phoneticPr fontId="26" type="noConversion"/>
  </si>
  <si>
    <t>백미</t>
    <phoneticPr fontId="26" type="noConversion"/>
  </si>
  <si>
    <t>차조</t>
    <phoneticPr fontId="26" type="noConversion"/>
  </si>
  <si>
    <t>쓱갓</t>
    <phoneticPr fontId="13" type="noConversion"/>
  </si>
  <si>
    <t>1. 적당량의 물에 멸치, 건다시마를 넣어 국물을 낸다.
2. 쑥갓, 대파는 적당한 크기로 썬다.
3. 1의 육수에 된장을 풀고 쑥갓, 대파, 마늘을 넣고 끓인다.</t>
    <phoneticPr fontId="13" type="noConversion"/>
  </si>
  <si>
    <t>된장</t>
    <phoneticPr fontId="13" type="noConversion"/>
  </si>
  <si>
    <t>★쑥갓
된장국</t>
    <phoneticPr fontId="13" type="noConversion"/>
  </si>
  <si>
    <t>양배추</t>
    <phoneticPr fontId="3" type="noConversion"/>
  </si>
  <si>
    <t>1. 적당량의 물에 멸치, 건다시마를 넣어 국물을 낸다.
2. 양배추, 양파, 대파는 적당한 크기로 썬다.
3. 1의 육수가 끓으면 된장을 풀고 양배추, 양파, 다진마늘을 넣고 끓인다.
4. 재료가 익으면 대파를 넣어 한소끔 더 끓인다.</t>
    <phoneticPr fontId="13" type="noConversion"/>
  </si>
  <si>
    <t>양파</t>
    <phoneticPr fontId="3" type="noConversion"/>
  </si>
  <si>
    <t>대파</t>
    <phoneticPr fontId="3" type="noConversion"/>
  </si>
  <si>
    <t>된장</t>
  </si>
  <si>
    <t>멸치</t>
    <phoneticPr fontId="3" type="noConversion"/>
  </si>
  <si>
    <t>건다시마</t>
    <phoneticPr fontId="3" type="noConversion"/>
  </si>
  <si>
    <t>★양배추
된장국</t>
    <phoneticPr fontId="3" type="noConversion"/>
  </si>
  <si>
    <t>쇠불고기</t>
    <phoneticPr fontId="13" type="noConversion"/>
  </si>
  <si>
    <t>1. 쇠고기, 양파, 당근, 대파는 적당한 크기로 썬다.
2. 다진마늘, 진간장, 설탕, 참기름, 깨를 섞어 양념장을 만든다.
3. 1의 재료에 양념장을 넣어 재워둔다.
4. 식용유를 두른 팬에 3을 굽는다.</t>
    <phoneticPr fontId="13" type="noConversion"/>
  </si>
  <si>
    <t>오이나물
(만1-2세)</t>
    <phoneticPr fontId="13" type="noConversion"/>
  </si>
  <si>
    <t>오이</t>
    <phoneticPr fontId="13" type="noConversion"/>
  </si>
  <si>
    <t>1. 오이는 적당한 크기로 썰어 데친 후 물기를 뺀다.
2. 데친 오이에 다진마늘, 참기름, 소금을 넣어 무친 후 깨를 뿌린다.</t>
  </si>
  <si>
    <t>소금</t>
    <phoneticPr fontId="20" type="noConversion"/>
  </si>
  <si>
    <t>오이무침
(만3-5세)</t>
    <phoneticPr fontId="13" type="noConversion"/>
  </si>
  <si>
    <t>1. 오이는 적당한 크기로 썰어 소금에 절인 뒤 물기를 꼭 짠다.
2. 다진마늘, 식초, 고춧가루, 설탕, 깨, 참기름을 섞어 양념장을 만든다.
3. 1의 오이에 2의 양념장을 넣고 버무린다.</t>
    <phoneticPr fontId="13" type="noConversion"/>
  </si>
  <si>
    <t>현미아욱죽</t>
    <phoneticPr fontId="13" type="noConversion"/>
  </si>
  <si>
    <t>백미</t>
  </si>
  <si>
    <t>1. 아욱은 잘게 다진다.
2. 냄비에 불린 쌀, 적당량의 물을 넣고 센 불에서 저어가며 끓인다.
3. 끓어오르면 불을 약하게 줄이고 아욱을 넣어 쌀알이 퍼질 때까지 저어가며 끓인다.
4. 소금으로 간을 맞춘다.</t>
  </si>
  <si>
    <t>아욱</t>
    <phoneticPr fontId="13" type="noConversion"/>
  </si>
  <si>
    <t>소보로빵</t>
    <phoneticPr fontId="13" type="noConversion"/>
  </si>
  <si>
    <t xml:space="preserve"> 우유</t>
    <phoneticPr fontId="13" type="noConversion"/>
  </si>
  <si>
    <t>흑미밥</t>
    <phoneticPr fontId="13" type="noConversion"/>
  </si>
  <si>
    <t>흑미</t>
    <phoneticPr fontId="13" type="noConversion"/>
  </si>
  <si>
    <t>순두부</t>
    <phoneticPr fontId="13" type="noConversion"/>
  </si>
  <si>
    <t>1. 적당량의 물에 멸치, 건다시마를 넣어 국물을 낸다.
2. 양파, 대파는 적당한 크기로 썬다.
3. 1의 육수에 양파, 다진마늘을 넣고 끓인다.
4. 3이 익으면 순두부, 대파를 넣고 끓인다.
5. 국간장으로 간을 맞춘다.</t>
    <phoneticPr fontId="13" type="noConversion"/>
  </si>
  <si>
    <t>국간장</t>
    <phoneticPr fontId="20" type="noConversion"/>
  </si>
  <si>
    <t>다시마</t>
    <phoneticPr fontId="20" type="noConversion"/>
  </si>
  <si>
    <t>순두부
맑은국</t>
    <phoneticPr fontId="13" type="noConversion"/>
  </si>
  <si>
    <t>돼지고기(삼겹살)</t>
    <phoneticPr fontId="13" type="noConversion"/>
  </si>
  <si>
    <t>콩나물</t>
    <phoneticPr fontId="13" type="noConversion"/>
  </si>
  <si>
    <t>고추장</t>
    <phoneticPr fontId="13" type="noConversion"/>
  </si>
  <si>
    <t>돼지고기
콩나물찜</t>
    <phoneticPr fontId="13" type="noConversion"/>
  </si>
  <si>
    <t>1. 콩나물은 손질한 후 씻어둔다. 
2. 진간장, 고추장, 설탕, 깨, 참기름을 섞어서 양념장을 만든다.
3. 냄비에 콩나물을 넣고 위에 돼지고기를 올린다.
4. 양념장을 끼얹어 뚜껑을 덮고 약한 불에서 익힌다.
(만1-2세는 고추장 대신 진간장으로 양념하여 조리)</t>
    <phoneticPr fontId="20" type="noConversion"/>
  </si>
  <si>
    <t>양파
굴소스볶음</t>
    <phoneticPr fontId="13" type="noConversion"/>
  </si>
  <si>
    <t>굴소스</t>
    <phoneticPr fontId="20" type="noConversion"/>
  </si>
  <si>
    <t>1. 양파, 당근은 적당한 크기로 썬다.
2. 식용유를 두른 팬에 양파, 당근을 볶다가 굴소스, 참기름으로 간하여 볶는다.</t>
    <phoneticPr fontId="13" type="noConversion"/>
  </si>
  <si>
    <t>애호박죽</t>
  </si>
  <si>
    <t>1. 애호박은 잘게 다진다.
2. 냄비에 불린 쌀, 적당량의 물을 넣고 센 불에서 저어가며 끓인다.
3. 끓어오르면 불을 약하게 줄이고 애호박을 넣어 쌀알이 퍼질 때까지 저어가며 끓인다.
4. 참기름을 넣고 소금으로 간을 맞춘다.</t>
    <phoneticPr fontId="13" type="noConversion"/>
  </si>
  <si>
    <t>애호박</t>
  </si>
  <si>
    <t>어묵탕</t>
    <phoneticPr fontId="13" type="noConversion"/>
  </si>
  <si>
    <t>어묵</t>
    <phoneticPr fontId="13" type="noConversion"/>
  </si>
  <si>
    <t>1. 적당량의 물에 건다시마, 멸치를 넣어 국물을 낸다.
2. 어묵, 무는 적당한 크기로 썬다.
3. 육수에 어묵, 무, 다진마늘을 넣고 끓인다. 
4. 국간장으로 간을 맞춘다.</t>
    <phoneticPr fontId="13" type="noConversion"/>
  </si>
  <si>
    <t>무</t>
    <phoneticPr fontId="13" type="noConversion"/>
  </si>
  <si>
    <t>1. 밥은 고슬고슬하게 짓는다.
2. 당근, 감자, 양파, 버섯은 적당한 크기로 썬다.
4. 식용유 두른 팬에 채소를 넣고 볶다가 적당량의 물을 넣고 끓인다.
5. 채소가 어느 정도 익으면 카레가루를 넣고 끓인다.
6. 밥 위에 5를 올려 제공한다.</t>
    <phoneticPr fontId="13" type="noConversion"/>
  </si>
  <si>
    <t>감자</t>
    <phoneticPr fontId="13" type="noConversion"/>
  </si>
  <si>
    <t>카레가루</t>
    <phoneticPr fontId="13" type="noConversion"/>
  </si>
  <si>
    <t>버섯
카레라이스</t>
    <phoneticPr fontId="13" type="noConversion"/>
  </si>
  <si>
    <t>1. 적당량의 물에 멸치, 건다시마를 넣어 국물을 낸다.
2. 배추, 양파는 적당한 크기로 썬다.
3. 1의 육수에 배추, 양파, 다진마늘을 넣어 끓인다.
4. 소금으로 간을 맞춘다.</t>
  </si>
  <si>
    <t>배춧국</t>
    <phoneticPr fontId="13" type="noConversion"/>
  </si>
  <si>
    <t>돼지고기(안심)</t>
    <phoneticPr fontId="13" type="noConversion"/>
  </si>
  <si>
    <t>쇠고기(안심)</t>
    <phoneticPr fontId="13" type="noConversion"/>
  </si>
  <si>
    <t>함박
스테이크</t>
    <phoneticPr fontId="13" type="noConversion"/>
  </si>
  <si>
    <t>1. 돼지고기와 쇠고기는 다지고 달걀은 푼다.
2. 양파, 당근은 잘게 다진다.
3. 1의 돼지고기, 쇠고기에 양파, 당근, 다진마늘, 다진대파, 소금을 넣어 간한 후 적당한 크기로 빚는다.
4. 3을 달걀물과 빵가루 순서로 묻혀 식용유를 두른 팬에 익힌다.
Tip! 조리과정이 어려운 경우 완제품을 사용해도 좋아요.</t>
    <phoneticPr fontId="13" type="noConversion"/>
  </si>
  <si>
    <t>1. 쌀은 깨끗이 씻어 불려둔다.
2. 냄비에 불린 쌀을 넣고 볶는다.
3. 물을 넣고 끓이다가 깨와 치즈를 넣고 쌀이 익을 때까지 끓인다.</t>
    <phoneticPr fontId="13" type="noConversion"/>
  </si>
  <si>
    <t>치즈</t>
    <phoneticPr fontId="20" type="noConversion"/>
  </si>
  <si>
    <t>참깨치즈죽</t>
    <phoneticPr fontId="20" type="noConversion"/>
  </si>
  <si>
    <t>바나나</t>
    <phoneticPr fontId="13" type="noConversion"/>
  </si>
  <si>
    <t>바나나</t>
  </si>
  <si>
    <t>치즈스틱</t>
    <phoneticPr fontId="13" type="noConversion"/>
  </si>
  <si>
    <t>1. 식용유를 두른 팬에 치즈스틱을 노릇노릇하게 굽는다.</t>
    <phoneticPr fontId="13" type="noConversion"/>
  </si>
  <si>
    <t>간식</t>
    <phoneticPr fontId="20" type="noConversion"/>
  </si>
  <si>
    <t>건새우</t>
    <phoneticPr fontId="13" type="noConversion"/>
  </si>
  <si>
    <t>국간장</t>
    <phoneticPr fontId="13" type="noConversion"/>
  </si>
  <si>
    <t>건새우
부춧국</t>
    <phoneticPr fontId="13" type="noConversion"/>
  </si>
  <si>
    <t>1. 적당량의 물에 멸치, 건다시마를 넣어 국물을 낸다.
2. 부추, 대파는 적당한 크기로 썬다.
3. 1의 육수에 건새우, 부추, 다진마늘을 넣고 끓인다.
4. 국물이 우러나면 국간장으로 간을 하고 대파를 넣고 한소끔 끓인다.</t>
    <phoneticPr fontId="20" type="noConversion"/>
  </si>
  <si>
    <t>닭고기(정육)</t>
    <phoneticPr fontId="13" type="noConversion"/>
  </si>
  <si>
    <t>고구마</t>
    <phoneticPr fontId="13" type="noConversion"/>
  </si>
  <si>
    <t>올리고당</t>
    <phoneticPr fontId="13" type="noConversion"/>
  </si>
  <si>
    <t>고구마
닭갈비</t>
    <phoneticPr fontId="13" type="noConversion"/>
  </si>
  <si>
    <t>1. 닭고기, 고구마, 양파는 적당한 크기로 썬다.
2. 다진마늘, 진간장, 고추장, 올리고당, 고춧가루, 참기름을 섞어 양념장을 만든다.
3. 1의 재료에 2의 양념장을 넣어 재워둔다.
4. 식용유를 두른 팬에 3을 넣고 볶는다.
(만1-2세는 고추장과 고춧가루 빼고 조리)</t>
    <phoneticPr fontId="20" type="noConversion"/>
  </si>
  <si>
    <t>숙주초무침</t>
    <phoneticPr fontId="13" type="noConversion"/>
  </si>
  <si>
    <t>숙주</t>
    <phoneticPr fontId="13" type="noConversion"/>
  </si>
  <si>
    <t>1. 숙주는 끓는 물에 데친 후 찬물에 헹궈 물기를 뺀다.
2. 당근은 채썬다.
3. 숙주, 당근에 다진마늘, 식초, 설탕, 소금을 넣어 골고루 버무리고, 깨로 마무리한다.</t>
  </si>
  <si>
    <t>미역죽</t>
  </si>
  <si>
    <t>1. 건미역은 불려서 잘게 다진다.
2. 참기름을 두른 냄비에 미역을 볶다가 불린 쌀, 적당량의 물을 넣어 센 불에서 저어가며 끓인다.
3. 끓어오르면 불을 약하게 줄이고 쌀알이 퍼질 때까지 저어가며 끓인다.
4. 진간장으로 간을 맞춘다.</t>
    <phoneticPr fontId="13" type="noConversion"/>
  </si>
  <si>
    <t>건미역</t>
  </si>
  <si>
    <t>핫케이크</t>
    <phoneticPr fontId="13" type="noConversion"/>
  </si>
  <si>
    <t>핫케이크가루</t>
    <phoneticPr fontId="3" type="noConversion"/>
  </si>
  <si>
    <t>1. 핫케이크가루에 달걀, 우유를 넣고 고루 섞어 반죽한다.
2. 식용유를 두른 팬에 적당량의 반죽을 넣어 노릇하게 굽는다.</t>
    <phoneticPr fontId="13" type="noConversion"/>
  </si>
  <si>
    <t>달걀</t>
  </si>
  <si>
    <t>우유</t>
    <phoneticPr fontId="3" type="noConversion"/>
  </si>
  <si>
    <t>식용유</t>
  </si>
  <si>
    <t>쇠고기미역국</t>
    <phoneticPr fontId="13" type="noConversion"/>
  </si>
  <si>
    <t>쇠고기(양지)</t>
    <phoneticPr fontId="13" type="noConversion"/>
  </si>
  <si>
    <t>1. 건미역은 불려서 적당한 크기로 썬다.
2. 쇠고기는 적당한 크기로 썬다.
3. 참기름을 두른 냄비에 쇠고기를 넣고 볶다가 익으면 미역을 넣고 마저 볶는다.
4. 적당량의 물을 넣고 끓으면 국간장으로 간을 맞춘다.</t>
  </si>
  <si>
    <t>닭고기(가슴살)</t>
    <phoneticPr fontId="13" type="noConversion"/>
  </si>
  <si>
    <t>1. 닭고기는 적당한 크기로 자른다.
2. 닭고기를 깨끗이 씻어서 청주, 생갑즙, 후추를 넣고 5분간 재워둔다.
3. 2의 닭고기를 끓는 물에 삶아준다.
4. 버터에 다진마늘, 파슬리가루를 넣고 섞는다.
5. 삶은 닭고기에 4의 버터를 버무린다.
6. 팬에 5의 닭고기를 굽는다.</t>
  </si>
  <si>
    <t>생강</t>
    <phoneticPr fontId="13" type="noConversion"/>
  </si>
  <si>
    <t>파슬리가루</t>
    <phoneticPr fontId="13" type="noConversion"/>
  </si>
  <si>
    <t>닭살갈릭
버터구이</t>
    <phoneticPr fontId="13" type="noConversion"/>
  </si>
  <si>
    <t>무</t>
    <phoneticPr fontId="20" type="noConversion"/>
  </si>
  <si>
    <t>1. 무는 채 썬다. 
2. 참기름을 두른 팬에 채 썬 무, 다진마늘을 볶는다.
3. 무가 익으면 소금으로 간을 맞추고 깨를 뿌린다.</t>
    <phoneticPr fontId="13" type="noConversion"/>
  </si>
  <si>
    <t>무나물
(만1-2세)</t>
    <phoneticPr fontId="20" type="noConversion"/>
  </si>
  <si>
    <t>무생채
(만3-5세)</t>
    <phoneticPr fontId="13" type="noConversion"/>
  </si>
  <si>
    <t>1. 무는 채 썰어 소금을 넣고 절인다.
2. 절여진 무는 면포를 이용해 물기를 제거한다.
3. 2의 무에 다진마늘, 식초, 설탕, 고춧가루, 깨, 참기름을 넣고 버무린다.</t>
    <phoneticPr fontId="13" type="noConversion"/>
  </si>
  <si>
    <t>애호박치즈죽</t>
    <phoneticPr fontId="13" type="noConversion"/>
  </si>
  <si>
    <t>1. 애호박, 양파, 치즈는 잘게 다진다.
2. 냄비에 불린 쌀, 다진 애호박, 양파, 적당량의 물을 넣고 저어가며 끓인다.
3. 끓어오르면 불을 약하게 줄이고 치즈를 넣어 쌀알이 퍼질 때까지 저어가며 끓인 후 소금으로 간을 맞춘다.</t>
  </si>
  <si>
    <t>치즈</t>
  </si>
  <si>
    <t>꼬마김밥</t>
    <phoneticPr fontId="13" type="noConversion"/>
  </si>
  <si>
    <t xml:space="preserve">1. 밥은 고슬고슬하게 짓고 참기름과 약간의 소금으로 간을 한다.
2. 김밥용 김을 1/4(또는 ½) 등분하여 자른다.
3. 달걀은 지단을 부친 후 채 썬다.
4. 어묵, 당근, 단무지는 김 길이에 맞게 채 썬다.
5. 식용유를 두른 팬에 어묵과 당근을 진간장으로 간하여 볶는다.
6. 김에 밥을 올려 얇게 편 후 달걀 지단, 단무지, 4의 재료를 올려 김밥을 만다.
7. 6을 적당한 크기로 썬다. </t>
    <phoneticPr fontId="13" type="noConversion"/>
  </si>
  <si>
    <t>단무지</t>
    <phoneticPr fontId="13" type="noConversion"/>
  </si>
  <si>
    <t>김</t>
    <phoneticPr fontId="13" type="noConversion"/>
  </si>
  <si>
    <t>치킨너겟</t>
    <phoneticPr fontId="13" type="noConversion"/>
  </si>
  <si>
    <t>1. 식용유를 두른 팬에 치킨너겟을 노릇노릇하게 굽는다.</t>
    <phoneticPr fontId="13" type="noConversion"/>
  </si>
  <si>
    <t>크림수프</t>
    <phoneticPr fontId="13" type="noConversion"/>
  </si>
  <si>
    <t>생크림</t>
    <phoneticPr fontId="13" type="noConversion"/>
  </si>
  <si>
    <t>청포도</t>
    <phoneticPr fontId="13" type="noConversion"/>
  </si>
  <si>
    <t>※ 청포도는 껍질을 제거하고 목에 걸리지 않도록 적당한 크기로 작게 잘라 제공한다.</t>
    <phoneticPr fontId="13" type="noConversion"/>
  </si>
  <si>
    <t>미니크로와상</t>
    <phoneticPr fontId="13" type="noConversion"/>
  </si>
  <si>
    <t>1. 양파는 잘게 다진다.
2. 냄비에 버터를 두른 후 양파, 밀가루를 볶는다.
3. 2에 우유, 생크림을 넣고 끓인 후 소금으로 간을 맞춘다.
Tip! 조리과정이 어려운 경우 완제품을 사용해도 좋아요.</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</si>
</sst>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b/>
      <sz val="11"/>
      <color theme="1"/>
      <name val="맑은 고딕"/>
      <family val="3"/>
      <charset val="129"/>
      <scheme val="major"/>
    </font>
    <font>
      <sz val="11"/>
      <color indexed="8"/>
      <name val="맑은 고딕"/>
      <family val="3"/>
      <charset val="129"/>
      <scheme val="major"/>
    </font>
    <font>
      <sz val="10"/>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5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rgb="FF006600"/>
      </left>
      <right style="thin">
        <color indexed="64"/>
      </right>
      <top style="thin">
        <color indexed="64"/>
      </top>
      <bottom style="thin">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medium">
        <color indexed="64"/>
      </right>
      <top style="medium">
        <color indexed="64"/>
      </top>
      <bottom/>
      <diagonal/>
    </border>
  </borders>
  <cellStyleXfs count="64">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cellStyleXfs>
  <cellXfs count="350">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0" applyNumberFormat="1" applyFont="1" applyBorder="1" applyAlignment="1">
      <alignment horizontal="center" vertical="center"/>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7" xfId="0" applyNumberFormat="1" applyFont="1" applyBorder="1" applyAlignment="1">
      <alignment horizontal="center" vertical="center"/>
    </xf>
    <xf numFmtId="0" fontId="22" fillId="0" borderId="26" xfId="0" applyFont="1" applyBorder="1" applyAlignment="1">
      <alignment horizontal="center" vertical="center" shrinkToFit="1"/>
    </xf>
    <xf numFmtId="177" fontId="22" fillId="0" borderId="26" xfId="32" quotePrefix="1" applyNumberFormat="1" applyFont="1" applyBorder="1" applyAlignment="1">
      <alignment horizontal="center" vertical="center"/>
    </xf>
    <xf numFmtId="178" fontId="22" fillId="0" borderId="26"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6"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10" xfId="0"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22" fillId="0" borderId="18" xfId="0" applyFont="1" applyBorder="1" applyAlignment="1">
      <alignment horizontal="center" vertical="center" shrinkToFit="1"/>
    </xf>
    <xf numFmtId="0" fontId="22" fillId="0" borderId="19"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6" fontId="21" fillId="0" borderId="30" xfId="16" applyNumberFormat="1" applyFont="1" applyBorder="1" applyAlignment="1">
      <alignment horizontal="center" vertical="center" wrapText="1" shrinkToFit="1"/>
    </xf>
    <xf numFmtId="176" fontId="14" fillId="0" borderId="32" xfId="16" applyNumberFormat="1" applyFont="1" applyBorder="1" applyAlignment="1">
      <alignment horizontal="center" vertical="center" shrinkToFit="1"/>
    </xf>
    <xf numFmtId="177" fontId="14" fillId="0" borderId="32" xfId="32" quotePrefix="1"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8" fontId="14" fillId="0" borderId="6"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12" xfId="0" applyFont="1" applyBorder="1" applyAlignment="1">
      <alignment horizontal="center" vertical="center" shrinkToFit="1"/>
    </xf>
    <xf numFmtId="0" fontId="14" fillId="0" borderId="6" xfId="0" applyFont="1" applyBorder="1" applyAlignment="1">
      <alignment horizontal="center" vertical="center" shrinkToFit="1"/>
    </xf>
    <xf numFmtId="0" fontId="22" fillId="0" borderId="10"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14" xfId="0" applyFont="1" applyBorder="1" applyAlignment="1">
      <alignment horizontal="center" vertical="center" shrinkToFit="1"/>
    </xf>
    <xf numFmtId="0" fontId="6" fillId="0" borderId="10" xfId="0" applyFont="1" applyBorder="1" applyAlignment="1">
      <alignment horizontal="center" vertical="center" shrinkToFit="1"/>
    </xf>
    <xf numFmtId="177" fontId="6" fillId="0" borderId="14" xfId="0" applyNumberFormat="1" applyFont="1" applyBorder="1" applyAlignment="1">
      <alignment horizontal="center" vertical="center"/>
    </xf>
    <xf numFmtId="0" fontId="14" fillId="0" borderId="10" xfId="16" applyFont="1" applyBorder="1" applyAlignment="1">
      <alignment horizontal="center" vertical="center" shrinkToFit="1"/>
    </xf>
    <xf numFmtId="0" fontId="14" fillId="0" borderId="29" xfId="0" applyFont="1" applyBorder="1" applyAlignment="1">
      <alignment horizontal="center" vertical="center" shrinkToFit="1"/>
    </xf>
    <xf numFmtId="0" fontId="14" fillId="0" borderId="18" xfId="0" applyFont="1" applyBorder="1" applyAlignment="1">
      <alignment horizontal="center" vertical="center" shrinkToFit="1"/>
    </xf>
    <xf numFmtId="178" fontId="22" fillId="0" borderId="10" xfId="0" applyNumberFormat="1" applyFont="1" applyBorder="1" applyAlignment="1">
      <alignment horizontal="center" vertical="center"/>
    </xf>
    <xf numFmtId="177" fontId="22" fillId="0" borderId="14" xfId="16" applyNumberFormat="1" applyFont="1" applyBorder="1" applyAlignment="1">
      <alignment horizontal="center" vertical="center"/>
    </xf>
    <xf numFmtId="0" fontId="14" fillId="0" borderId="14" xfId="0" applyFont="1" applyBorder="1" applyAlignment="1">
      <alignment horizontal="center" vertical="center"/>
    </xf>
    <xf numFmtId="0" fontId="23" fillId="0" borderId="2" xfId="0" applyFont="1" applyBorder="1" applyAlignment="1">
      <alignment horizontal="center" vertical="center" shrinkToFit="1"/>
    </xf>
    <xf numFmtId="177" fontId="6" fillId="0" borderId="8" xfId="0" applyNumberFormat="1" applyFont="1" applyBorder="1" applyAlignment="1">
      <alignment horizontal="center" vertical="center"/>
    </xf>
    <xf numFmtId="177" fontId="6" fillId="0" borderId="12" xfId="0" applyNumberFormat="1" applyFont="1" applyBorder="1" applyAlignment="1">
      <alignment horizontal="center" vertical="center"/>
    </xf>
    <xf numFmtId="177" fontId="22" fillId="0" borderId="8" xfId="16" applyNumberFormat="1" applyFont="1" applyBorder="1" applyAlignment="1">
      <alignment horizontal="center" vertical="center"/>
    </xf>
    <xf numFmtId="0" fontId="7" fillId="0" borderId="14" xfId="0" applyFont="1" applyBorder="1" applyAlignment="1">
      <alignment horizontal="center" vertical="center" wrapText="1"/>
    </xf>
    <xf numFmtId="177" fontId="14" fillId="0" borderId="10" xfId="32" quotePrefix="1"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22" fillId="0" borderId="14"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0"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6" fillId="0" borderId="10" xfId="0" applyNumberFormat="1" applyFont="1" applyBorder="1" applyAlignment="1">
      <alignment horizontal="center" vertical="center"/>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0" fontId="6" fillId="0" borderId="6" xfId="0" applyFont="1" applyBorder="1" applyAlignment="1" applyProtection="1">
      <alignment horizontal="center" vertical="center" shrinkToFit="1"/>
      <protection locked="0"/>
    </xf>
    <xf numFmtId="177" fontId="14" fillId="0" borderId="14" xfId="16" applyNumberFormat="1" applyFont="1" applyBorder="1" applyAlignment="1">
      <alignment horizontal="center" vertical="center"/>
    </xf>
    <xf numFmtId="177" fontId="22" fillId="0" borderId="12" xfId="16" applyNumberFormat="1" applyFont="1" applyBorder="1" applyAlignment="1">
      <alignment horizontal="center" vertical="center"/>
    </xf>
    <xf numFmtId="177" fontId="14" fillId="0" borderId="43" xfId="16" applyNumberFormat="1" applyFont="1" applyBorder="1" applyAlignment="1">
      <alignment horizontal="center" vertical="center"/>
    </xf>
    <xf numFmtId="177" fontId="14" fillId="0" borderId="43" xfId="32" quotePrefix="1" applyNumberFormat="1" applyFont="1" applyBorder="1" applyAlignment="1">
      <alignment horizontal="center" vertical="center"/>
    </xf>
    <xf numFmtId="177" fontId="14" fillId="0" borderId="43" xfId="0" applyNumberFormat="1" applyFont="1" applyBorder="1" applyAlignment="1">
      <alignment horizontal="center" vertical="center"/>
    </xf>
    <xf numFmtId="0" fontId="23" fillId="0" borderId="28" xfId="0" applyFont="1" applyBorder="1" applyAlignment="1">
      <alignment horizontal="center" vertical="center"/>
    </xf>
    <xf numFmtId="0" fontId="23" fillId="0" borderId="26" xfId="0" applyFont="1" applyBorder="1" applyAlignment="1">
      <alignment horizontal="center" vertical="center"/>
    </xf>
    <xf numFmtId="0" fontId="22" fillId="0" borderId="26" xfId="16" applyFont="1" applyBorder="1" applyAlignment="1">
      <alignment horizontal="center" vertical="center" shrinkToFit="1"/>
    </xf>
    <xf numFmtId="178" fontId="6" fillId="0" borderId="26" xfId="0" applyNumberFormat="1" applyFont="1" applyBorder="1" applyAlignment="1">
      <alignment horizontal="center" vertical="center"/>
    </xf>
    <xf numFmtId="177" fontId="22" fillId="0" borderId="26" xfId="0" applyNumberFormat="1" applyFont="1" applyBorder="1" applyAlignment="1">
      <alignment horizontal="center" vertical="center"/>
    </xf>
    <xf numFmtId="0" fontId="27" fillId="0" borderId="10" xfId="0" applyFont="1" applyBorder="1" applyAlignment="1">
      <alignment horizontal="center" vertical="center" shrinkToFit="1"/>
    </xf>
    <xf numFmtId="178" fontId="27" fillId="0" borderId="10" xfId="0"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177" fontId="14" fillId="0" borderId="6" xfId="32" quotePrefix="1" applyNumberFormat="1" applyFont="1" applyBorder="1" applyAlignment="1">
      <alignment horizontal="center" vertical="center"/>
    </xf>
    <xf numFmtId="0" fontId="14" fillId="0" borderId="14" xfId="16" applyFont="1" applyBorder="1" applyAlignment="1">
      <alignment horizontal="center" vertical="center" shrinkToFit="1"/>
    </xf>
    <xf numFmtId="177" fontId="14" fillId="0" borderId="0" xfId="0" applyNumberFormat="1" applyFont="1" applyBorder="1" applyAlignment="1">
      <alignment horizontal="center" vertical="center"/>
    </xf>
    <xf numFmtId="0" fontId="22" fillId="0" borderId="18" xfId="16" applyFont="1" applyBorder="1" applyAlignment="1">
      <alignment horizontal="center" vertical="center" shrinkToFit="1"/>
    </xf>
    <xf numFmtId="177" fontId="22" fillId="0" borderId="14" xfId="0" applyNumberFormat="1" applyFont="1" applyBorder="1" applyAlignment="1">
      <alignment horizontal="center" vertical="center"/>
    </xf>
    <xf numFmtId="177" fontId="22" fillId="0" borderId="15" xfId="0" applyNumberFormat="1" applyFont="1" applyBorder="1" applyAlignment="1">
      <alignment horizontal="center" vertical="center"/>
    </xf>
    <xf numFmtId="178" fontId="22" fillId="0" borderId="15" xfId="16" applyNumberFormat="1" applyFont="1" applyBorder="1" applyAlignment="1">
      <alignment horizontal="center" vertical="center"/>
    </xf>
    <xf numFmtId="177" fontId="22" fillId="0" borderId="14" xfId="0" quotePrefix="1" applyNumberFormat="1" applyFont="1" applyBorder="1" applyAlignment="1">
      <alignment horizontal="center" vertical="center"/>
    </xf>
    <xf numFmtId="177" fontId="24" fillId="0" borderId="14" xfId="0" applyNumberFormat="1" applyFont="1" applyBorder="1" applyAlignment="1">
      <alignment horizontal="center" vertical="center"/>
    </xf>
    <xf numFmtId="0" fontId="22" fillId="0" borderId="12" xfId="0" applyFont="1" applyBorder="1" applyAlignment="1">
      <alignment horizontal="center" vertical="center" shrinkToFit="1"/>
    </xf>
    <xf numFmtId="177" fontId="22" fillId="0" borderId="10" xfId="0" quotePrefix="1" applyNumberFormat="1" applyFont="1" applyBorder="1" applyAlignment="1">
      <alignment horizontal="center" vertical="center"/>
    </xf>
    <xf numFmtId="177" fontId="24"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0" fontId="14" fillId="0" borderId="11" xfId="0" applyFont="1" applyBorder="1" applyAlignment="1">
      <alignment horizontal="center" vertical="center" shrinkToFit="1"/>
    </xf>
    <xf numFmtId="0" fontId="23" fillId="0" borderId="2" xfId="0" applyFont="1" applyBorder="1" applyAlignment="1">
      <alignment horizontal="center" vertical="center"/>
    </xf>
    <xf numFmtId="0" fontId="22" fillId="0" borderId="2" xfId="0" applyFont="1" applyBorder="1" applyAlignment="1">
      <alignment horizontal="center" vertical="center" shrinkToFit="1"/>
    </xf>
    <xf numFmtId="177" fontId="22" fillId="0" borderId="2" xfId="0" applyNumberFormat="1" applyFont="1" applyBorder="1" applyAlignment="1">
      <alignment horizontal="center" vertical="center"/>
    </xf>
    <xf numFmtId="178" fontId="22" fillId="0" borderId="2" xfId="0" applyNumberFormat="1" applyFont="1" applyBorder="1" applyAlignment="1">
      <alignment horizontal="center" vertical="center"/>
    </xf>
    <xf numFmtId="178" fontId="22" fillId="0" borderId="14" xfId="0" applyNumberFormat="1" applyFont="1" applyBorder="1" applyAlignment="1">
      <alignment horizontal="center" vertical="center"/>
    </xf>
    <xf numFmtId="0" fontId="23" fillId="0" borderId="10" xfId="0" applyFont="1" applyBorder="1" applyAlignment="1">
      <alignment horizontal="center" vertical="center"/>
    </xf>
    <xf numFmtId="177" fontId="22" fillId="0" borderId="10" xfId="0" applyNumberFormat="1" applyFont="1" applyBorder="1" applyAlignment="1">
      <alignment horizontal="center" vertical="center"/>
    </xf>
    <xf numFmtId="0" fontId="23" fillId="0" borderId="1" xfId="0" applyFont="1" applyBorder="1" applyAlignment="1">
      <alignment horizontal="center" vertical="center"/>
    </xf>
    <xf numFmtId="177" fontId="14" fillId="0" borderId="47" xfId="0" applyNumberFormat="1" applyFont="1" applyBorder="1" applyAlignment="1">
      <alignment horizontal="center" vertical="center"/>
    </xf>
    <xf numFmtId="0" fontId="27" fillId="0" borderId="43" xfId="0" applyFont="1" applyBorder="1" applyAlignment="1">
      <alignment horizontal="center" vertical="center" shrinkToFit="1"/>
    </xf>
    <xf numFmtId="178" fontId="27" fillId="0" borderId="43" xfId="0" applyNumberFormat="1" applyFont="1" applyBorder="1" applyAlignment="1">
      <alignment horizontal="center" vertical="center"/>
    </xf>
    <xf numFmtId="0" fontId="22" fillId="0" borderId="0" xfId="0" applyFont="1" applyBorder="1" applyAlignment="1">
      <alignment horizontal="center" vertical="center" shrinkToFit="1"/>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178" fontId="6" fillId="0" borderId="6" xfId="0" applyNumberFormat="1" applyFont="1" applyBorder="1" applyAlignment="1">
      <alignment horizontal="center" vertical="center"/>
    </xf>
    <xf numFmtId="0" fontId="14" fillId="0" borderId="10" xfId="0" applyFont="1" applyBorder="1" applyAlignment="1">
      <alignment horizontal="center" vertical="center"/>
    </xf>
    <xf numFmtId="176" fontId="14" fillId="0" borderId="33" xfId="16" applyNumberFormat="1" applyFont="1" applyBorder="1" applyAlignment="1">
      <alignment horizontal="center" vertical="center" shrinkToFit="1"/>
    </xf>
    <xf numFmtId="178" fontId="14" fillId="0" borderId="43" xfId="0" applyNumberFormat="1" applyFont="1" applyBorder="1" applyAlignment="1">
      <alignment horizontal="center" vertical="center"/>
    </xf>
    <xf numFmtId="177" fontId="6" fillId="0" borderId="0" xfId="0" applyNumberFormat="1" applyFont="1" applyBorder="1" applyAlignment="1">
      <alignment horizontal="center" vertical="center"/>
    </xf>
    <xf numFmtId="0" fontId="0" fillId="0" borderId="10" xfId="0" applyBorder="1" applyAlignment="1">
      <alignment horizontal="center" vertical="center" wrapText="1"/>
    </xf>
    <xf numFmtId="0" fontId="22" fillId="0" borderId="6" xfId="16" applyFont="1" applyBorder="1" applyAlignment="1" applyProtection="1">
      <alignment horizontal="center" vertical="center" shrinkToFit="1"/>
      <protection locked="0"/>
    </xf>
    <xf numFmtId="177" fontId="22" fillId="0" borderId="6" xfId="16" applyNumberFormat="1" applyFont="1" applyBorder="1" applyAlignment="1" applyProtection="1">
      <alignment horizontal="center" vertical="center"/>
      <protection locked="0"/>
    </xf>
    <xf numFmtId="177" fontId="29" fillId="0" borderId="8" xfId="16" applyNumberFormat="1" applyFont="1" applyBorder="1" applyAlignment="1">
      <alignment horizontal="center" vertical="center"/>
    </xf>
    <xf numFmtId="0" fontId="22" fillId="0" borderId="14" xfId="16"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0" fontId="23" fillId="0" borderId="14" xfId="0" applyFont="1" applyBorder="1" applyAlignment="1">
      <alignment horizontal="center" vertical="center"/>
    </xf>
    <xf numFmtId="0" fontId="14" fillId="0" borderId="7" xfId="0" applyFont="1" applyBorder="1" applyAlignment="1">
      <alignment horizontal="center" vertical="center"/>
    </xf>
    <xf numFmtId="0" fontId="14" fillId="0" borderId="11" xfId="0" applyFont="1" applyBorder="1" applyAlignment="1">
      <alignment horizontal="center" vertical="center"/>
    </xf>
    <xf numFmtId="177" fontId="22" fillId="0" borderId="0" xfId="16" applyNumberFormat="1" applyFont="1" applyBorder="1" applyAlignment="1">
      <alignment horizontal="center" vertical="center"/>
    </xf>
    <xf numFmtId="177" fontId="29" fillId="0" borderId="0" xfId="16" applyNumberFormat="1" applyFont="1" applyBorder="1" applyAlignment="1">
      <alignment horizontal="center" vertical="center"/>
    </xf>
    <xf numFmtId="0" fontId="22" fillId="0" borderId="10" xfId="16"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177" fontId="29" fillId="0" borderId="12" xfId="16" applyNumberFormat="1" applyFont="1" applyBorder="1" applyAlignment="1">
      <alignment horizontal="center" vertical="center"/>
    </xf>
    <xf numFmtId="0" fontId="22" fillId="0" borderId="10" xfId="16" applyFont="1" applyBorder="1" applyAlignment="1">
      <alignment horizontal="center" vertical="center"/>
    </xf>
    <xf numFmtId="0" fontId="14" fillId="0" borderId="43" xfId="0" applyFont="1" applyBorder="1" applyAlignment="1">
      <alignment horizontal="center" vertical="center" shrinkToFit="1"/>
    </xf>
    <xf numFmtId="177" fontId="22" fillId="0" borderId="8" xfId="0" quotePrefix="1" applyNumberFormat="1" applyFont="1" applyBorder="1" applyAlignment="1">
      <alignment horizontal="center" vertical="center"/>
    </xf>
    <xf numFmtId="177" fontId="22" fillId="0" borderId="12" xfId="0" quotePrefix="1" applyNumberFormat="1" applyFont="1" applyBorder="1" applyAlignment="1">
      <alignment horizontal="center" vertical="center"/>
    </xf>
    <xf numFmtId="0" fontId="22" fillId="0" borderId="8" xfId="0" applyFont="1" applyBorder="1" applyAlignment="1">
      <alignment horizontal="center" vertical="center" shrinkToFit="1"/>
    </xf>
    <xf numFmtId="177" fontId="14" fillId="0" borderId="14" xfId="16"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177" fontId="22" fillId="0" borderId="0" xfId="0" quotePrefix="1" applyNumberFormat="1" applyFont="1" applyBorder="1" applyAlignment="1">
      <alignment horizontal="center" vertical="center"/>
    </xf>
    <xf numFmtId="178" fontId="22" fillId="0" borderId="6" xfId="0" applyNumberFormat="1" applyFont="1" applyBorder="1" applyAlignment="1">
      <alignment horizontal="center" vertical="center"/>
    </xf>
    <xf numFmtId="178" fontId="22" fillId="0" borderId="6" xfId="16" applyNumberFormat="1" applyFont="1" applyBorder="1" applyAlignment="1">
      <alignment horizontal="center" vertical="center"/>
    </xf>
    <xf numFmtId="178" fontId="22" fillId="0" borderId="14" xfId="16" applyNumberFormat="1" applyFont="1" applyBorder="1" applyAlignment="1">
      <alignment horizontal="center" vertical="center"/>
    </xf>
    <xf numFmtId="178" fontId="22" fillId="0" borderId="10" xfId="16" applyNumberFormat="1" applyFont="1" applyBorder="1" applyAlignment="1">
      <alignment horizontal="center" vertical="center"/>
    </xf>
    <xf numFmtId="0" fontId="0" fillId="0" borderId="29" xfId="0" applyBorder="1" applyAlignment="1">
      <alignment horizontal="center" vertical="center"/>
    </xf>
    <xf numFmtId="178" fontId="0" fillId="0" borderId="29" xfId="0" applyNumberFormat="1" applyBorder="1" applyAlignment="1">
      <alignment horizontal="center" vertical="center"/>
    </xf>
    <xf numFmtId="0" fontId="0" fillId="0" borderId="18" xfId="0" applyBorder="1" applyAlignment="1">
      <alignment horizontal="center" vertical="center"/>
    </xf>
    <xf numFmtId="178" fontId="0" fillId="0" borderId="18" xfId="0" applyNumberFormat="1" applyBorder="1" applyAlignment="1">
      <alignment horizontal="center" vertical="center"/>
    </xf>
    <xf numFmtId="0" fontId="0" fillId="0" borderId="14" xfId="0" applyBorder="1" applyAlignment="1">
      <alignment horizontal="center" vertical="center"/>
    </xf>
    <xf numFmtId="0" fontId="0" fillId="0" borderId="19" xfId="0" applyBorder="1" applyAlignment="1">
      <alignment horizontal="center" vertical="center"/>
    </xf>
    <xf numFmtId="178" fontId="0" fillId="0" borderId="19" xfId="0" applyNumberFormat="1" applyBorder="1" applyAlignment="1">
      <alignment horizontal="center" vertical="center"/>
    </xf>
    <xf numFmtId="0" fontId="14" fillId="0" borderId="7" xfId="0" applyFont="1" applyBorder="1" applyAlignment="1">
      <alignment horizontal="center" vertical="center" shrinkToFit="1"/>
    </xf>
    <xf numFmtId="177" fontId="14" fillId="0" borderId="29" xfId="0" applyNumberFormat="1" applyFont="1" applyBorder="1" applyAlignment="1">
      <alignment horizontal="center" vertical="center"/>
    </xf>
    <xf numFmtId="0" fontId="14" fillId="0" borderId="15" xfId="0" applyFont="1" applyBorder="1" applyAlignment="1">
      <alignment horizontal="center" vertical="center" shrinkToFit="1"/>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0" fillId="0" borderId="6" xfId="0" applyBorder="1" applyAlignment="1">
      <alignment horizontal="center" vertical="center" shrinkToFit="1"/>
    </xf>
    <xf numFmtId="0" fontId="22" fillId="0" borderId="6" xfId="0" applyFont="1" applyBorder="1" applyAlignment="1">
      <alignment horizontal="center" vertical="center" shrinkToFit="1"/>
    </xf>
    <xf numFmtId="0" fontId="22" fillId="0" borderId="15" xfId="0" applyFont="1" applyBorder="1" applyAlignment="1">
      <alignment horizontal="center" vertical="center"/>
    </xf>
    <xf numFmtId="0" fontId="0" fillId="0" borderId="0" xfId="0" applyBorder="1" applyAlignment="1">
      <alignment horizontal="center" vertical="center" shrinkToFit="1"/>
    </xf>
    <xf numFmtId="0" fontId="21" fillId="0" borderId="10" xfId="0" applyFont="1" applyBorder="1" applyAlignment="1">
      <alignment horizontal="center" vertical="center"/>
    </xf>
    <xf numFmtId="0" fontId="30" fillId="0" borderId="14" xfId="0" applyFont="1" applyBorder="1" applyAlignment="1">
      <alignment horizontal="center" vertical="center"/>
    </xf>
    <xf numFmtId="179" fontId="0" fillId="0" borderId="29" xfId="0" applyNumberFormat="1" applyBorder="1" applyAlignment="1">
      <alignment horizontal="center" vertical="center"/>
    </xf>
    <xf numFmtId="179" fontId="0" fillId="0" borderId="18" xfId="0" applyNumberFormat="1" applyBorder="1" applyAlignment="1">
      <alignment horizontal="center" vertical="center"/>
    </xf>
    <xf numFmtId="179" fontId="0" fillId="0" borderId="19" xfId="0" applyNumberFormat="1" applyBorder="1" applyAlignment="1">
      <alignment horizontal="center" vertical="center"/>
    </xf>
    <xf numFmtId="0" fontId="19" fillId="2" borderId="0" xfId="0" applyFont="1" applyFill="1" applyAlignment="1">
      <alignment horizontal="center" vertical="center" wrapText="1"/>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5" fillId="0" borderId="43" xfId="0" applyFont="1" applyBorder="1" applyAlignment="1">
      <alignment horizontal="center" vertical="center" wrapText="1"/>
    </xf>
    <xf numFmtId="0" fontId="25" fillId="0" borderId="10" xfId="0" applyFont="1" applyBorder="1" applyAlignment="1">
      <alignment horizontal="center" vertical="center" wrapText="1"/>
    </xf>
    <xf numFmtId="0" fontId="14" fillId="0" borderId="33"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4" borderId="22" xfId="0" applyFont="1" applyFill="1" applyBorder="1" applyAlignment="1">
      <alignment horizontal="center" vertical="center"/>
    </xf>
    <xf numFmtId="0" fontId="7" fillId="4" borderId="23" xfId="0" applyFont="1" applyFill="1" applyBorder="1" applyAlignment="1">
      <alignment horizontal="center" vertical="center"/>
    </xf>
    <xf numFmtId="0" fontId="7" fillId="4" borderId="24" xfId="0" applyFont="1" applyFill="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14" fillId="0" borderId="2" xfId="16" applyFont="1" applyBorder="1" applyAlignment="1">
      <alignment horizontal="left" vertical="center" wrapText="1" indent="1"/>
    </xf>
    <xf numFmtId="0" fontId="14" fillId="0" borderId="17" xfId="16" applyFont="1" applyBorder="1" applyAlignment="1">
      <alignment horizontal="left" vertical="center" wrapText="1" indent="1"/>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7" xfId="0" applyFont="1" applyFill="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4" fillId="0" borderId="28" xfId="0" applyFont="1" applyBorder="1" applyAlignment="1">
      <alignment horizontal="center" vertical="center"/>
    </xf>
    <xf numFmtId="0" fontId="24" fillId="0" borderId="44" xfId="0" applyFont="1" applyBorder="1" applyAlignment="1">
      <alignment horizontal="center" vertical="center"/>
    </xf>
    <xf numFmtId="0" fontId="24" fillId="0" borderId="45" xfId="0" applyFont="1" applyBorder="1" applyAlignment="1">
      <alignment horizontal="center" vertical="center"/>
    </xf>
    <xf numFmtId="0" fontId="7" fillId="4" borderId="25" xfId="0" applyFont="1" applyFill="1" applyBorder="1" applyAlignment="1">
      <alignment horizontal="center" vertical="center"/>
    </xf>
    <xf numFmtId="0" fontId="21" fillId="0" borderId="7"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176" fontId="21" fillId="0" borderId="43"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21" fillId="0" borderId="50" xfId="0" applyFont="1" applyBorder="1" applyAlignment="1">
      <alignment horizontal="center" vertical="center"/>
    </xf>
    <xf numFmtId="0" fontId="21" fillId="0" borderId="48" xfId="0" applyFont="1" applyBorder="1" applyAlignment="1">
      <alignment horizontal="center" vertical="center"/>
    </xf>
    <xf numFmtId="0" fontId="21" fillId="0" borderId="52" xfId="0" applyFont="1" applyBorder="1" applyAlignment="1">
      <alignment horizontal="center" vertical="center"/>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1" fillId="0" borderId="6"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12" xfId="0" applyFont="1" applyBorder="1" applyAlignment="1">
      <alignment horizontal="center" vertical="center" wrapText="1"/>
    </xf>
    <xf numFmtId="0" fontId="24" fillId="0" borderId="10" xfId="0" applyFont="1" applyBorder="1" applyAlignment="1">
      <alignment horizontal="left" vertical="center" wrapText="1" indent="1"/>
    </xf>
    <xf numFmtId="0" fontId="24" fillId="0" borderId="35" xfId="0" applyFont="1" applyBorder="1" applyAlignment="1">
      <alignment horizontal="left" vertical="center" wrapText="1" indent="1"/>
    </xf>
    <xf numFmtId="177" fontId="28" fillId="0" borderId="6" xfId="0" applyNumberFormat="1" applyFont="1" applyBorder="1" applyAlignment="1">
      <alignment horizontal="center" vertical="center"/>
    </xf>
    <xf numFmtId="177" fontId="28" fillId="0" borderId="14" xfId="0" applyNumberFormat="1" applyFont="1" applyBorder="1" applyAlignment="1">
      <alignment horizontal="center" vertical="center"/>
    </xf>
    <xf numFmtId="0" fontId="24" fillId="0" borderId="10" xfId="0" applyFont="1" applyBorder="1" applyAlignment="1">
      <alignment horizontal="center" vertical="center"/>
    </xf>
    <xf numFmtId="0" fontId="22" fillId="0" borderId="2" xfId="16" applyFont="1" applyBorder="1" applyAlignment="1">
      <alignment horizontal="left" vertical="center" wrapText="1" indent="1"/>
    </xf>
    <xf numFmtId="0" fontId="22" fillId="0" borderId="17" xfId="16" applyFont="1" applyBorder="1" applyAlignment="1">
      <alignment horizontal="left" vertical="center" wrapText="1" indent="1"/>
    </xf>
    <xf numFmtId="0" fontId="21" fillId="0" borderId="6" xfId="0" applyFont="1" applyBorder="1" applyAlignment="1">
      <alignment horizontal="center" vertical="center"/>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32"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23" fillId="0" borderId="2" xfId="0" applyFont="1" applyBorder="1" applyAlignment="1">
      <alignment horizontal="center" vertical="center" wrapText="1"/>
    </xf>
    <xf numFmtId="0" fontId="23" fillId="0" borderId="2" xfId="0" applyFont="1" applyBorder="1" applyAlignment="1">
      <alignment horizontal="center" vertical="center"/>
    </xf>
    <xf numFmtId="0" fontId="14" fillId="0" borderId="7" xfId="63" applyFont="1" applyBorder="1" applyAlignment="1">
      <alignment horizontal="left" vertical="center" wrapText="1" indent="1"/>
    </xf>
    <xf numFmtId="0" fontId="14" fillId="0" borderId="8" xfId="63" applyFont="1" applyBorder="1" applyAlignment="1">
      <alignment horizontal="left" vertical="center" wrapText="1" indent="1"/>
    </xf>
    <xf numFmtId="0" fontId="14" fillId="0" borderId="9" xfId="63" applyFont="1" applyBorder="1" applyAlignment="1">
      <alignment horizontal="left" vertical="center" wrapText="1" indent="1"/>
    </xf>
    <xf numFmtId="0" fontId="14" fillId="0" borderId="15" xfId="63" applyFont="1" applyBorder="1" applyAlignment="1">
      <alignment horizontal="left" vertical="center" wrapText="1" inden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1"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176" fontId="21" fillId="0" borderId="14"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9" fillId="2" borderId="0" xfId="0" applyFont="1" applyFill="1" applyAlignment="1">
      <alignment horizontal="center" vertical="center"/>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8"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23" fillId="0" borderId="6" xfId="0" applyFont="1" applyBorder="1" applyAlignment="1">
      <alignment horizontal="center" vertical="center" wrapText="1"/>
    </xf>
    <xf numFmtId="0" fontId="23" fillId="0" borderId="14" xfId="0" applyFont="1" applyBorder="1" applyAlignment="1">
      <alignment horizontal="center" vertical="center"/>
    </xf>
    <xf numFmtId="0" fontId="23" fillId="0" borderId="10" xfId="0" applyFont="1" applyBorder="1" applyAlignment="1">
      <alignment horizontal="center" vertical="center"/>
    </xf>
    <xf numFmtId="0" fontId="22" fillId="0" borderId="7" xfId="0" applyFont="1" applyBorder="1" applyAlignment="1">
      <alignment horizontal="left" vertical="center" wrapText="1" indent="1"/>
    </xf>
    <xf numFmtId="0" fontId="22" fillId="0" borderId="8" xfId="0" applyFont="1" applyBorder="1" applyAlignment="1">
      <alignment horizontal="left" vertical="center" wrapText="1" indent="1"/>
    </xf>
    <xf numFmtId="0" fontId="22" fillId="0" borderId="9" xfId="0" applyFont="1" applyBorder="1" applyAlignment="1">
      <alignment horizontal="left" vertical="center" wrapText="1" indent="1"/>
    </xf>
    <xf numFmtId="0" fontId="22" fillId="0" borderId="15" xfId="0" applyFont="1" applyBorder="1" applyAlignment="1">
      <alignment horizontal="left" vertical="center" wrapText="1" indent="1"/>
    </xf>
    <xf numFmtId="0" fontId="22" fillId="0" borderId="0" xfId="0" applyFont="1" applyBorder="1" applyAlignment="1">
      <alignment horizontal="left" vertical="center" wrapText="1" indent="1"/>
    </xf>
    <xf numFmtId="0" fontId="22" fillId="0" borderId="16" xfId="0" applyFont="1"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1" fillId="0" borderId="1" xfId="0" applyFont="1" applyBorder="1" applyAlignment="1">
      <alignment horizontal="center" vertical="center" wrapText="1" shrinkToFit="1"/>
    </xf>
    <xf numFmtId="0" fontId="21" fillId="0" borderId="1" xfId="0" applyFont="1" applyBorder="1" applyAlignment="1">
      <alignment horizontal="center" vertical="center" shrinkToFi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7" fillId="4" borderId="42" xfId="0" applyFont="1" applyFill="1" applyBorder="1" applyAlignment="1">
      <alignment horizontal="center" vertical="center"/>
    </xf>
    <xf numFmtId="0" fontId="21" fillId="0" borderId="43" xfId="0" applyFont="1" applyBorder="1" applyAlignment="1">
      <alignment horizontal="center" vertical="center"/>
    </xf>
    <xf numFmtId="0" fontId="0" fillId="0" borderId="46" xfId="0" applyBorder="1" applyAlignment="1">
      <alignment horizontal="left" vertical="center" wrapText="1" indent="1"/>
    </xf>
    <xf numFmtId="0" fontId="6" fillId="0" borderId="43" xfId="0" applyFont="1" applyBorder="1" applyAlignment="1">
      <alignment horizontal="left" vertical="center" wrapText="1" indent="1"/>
    </xf>
    <xf numFmtId="0" fontId="6" fillId="0" borderId="54" xfId="0" applyFont="1" applyBorder="1" applyAlignment="1">
      <alignment horizontal="left" vertical="center" wrapText="1" indent="1"/>
    </xf>
    <xf numFmtId="0" fontId="6" fillId="0" borderId="18" xfId="0" applyFont="1" applyBorder="1" applyAlignment="1">
      <alignment horizontal="left" vertical="center" wrapText="1" indent="1"/>
    </xf>
    <xf numFmtId="0" fontId="6" fillId="0" borderId="14" xfId="0" applyFont="1" applyBorder="1" applyAlignment="1">
      <alignment horizontal="left" vertical="center" wrapText="1" indent="1"/>
    </xf>
    <xf numFmtId="0" fontId="6" fillId="0" borderId="41" xfId="0" applyFont="1" applyBorder="1" applyAlignment="1">
      <alignment horizontal="left" vertical="center" wrapText="1" indent="1"/>
    </xf>
    <xf numFmtId="0" fontId="6" fillId="0" borderId="1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35" xfId="0" applyFont="1" applyBorder="1" applyAlignment="1">
      <alignment horizontal="left" vertical="center" wrapText="1" indent="1"/>
    </xf>
    <xf numFmtId="0" fontId="7" fillId="0" borderId="6" xfId="0" applyFont="1" applyBorder="1" applyAlignment="1">
      <alignment horizontal="center" vertical="center"/>
    </xf>
    <xf numFmtId="0" fontId="7" fillId="0" borderId="10" xfId="0" applyFont="1" applyBorder="1" applyAlignment="1">
      <alignment horizontal="center" vertical="center"/>
    </xf>
    <xf numFmtId="0" fontId="0" fillId="0" borderId="7" xfId="0" applyBorder="1" applyAlignment="1">
      <alignment horizontal="left" vertical="center"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11"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6" fillId="0" borderId="1" xfId="0" applyFont="1" applyBorder="1" applyAlignment="1">
      <alignment horizontal="left" vertical="center" wrapText="1" indent="1"/>
    </xf>
    <xf numFmtId="0" fontId="6" fillId="0" borderId="20" xfId="0" applyFont="1" applyBorder="1" applyAlignment="1">
      <alignment horizontal="left" vertical="center" wrapText="1" indent="1"/>
    </xf>
    <xf numFmtId="0" fontId="6" fillId="0" borderId="21" xfId="0" applyFont="1" applyBorder="1" applyAlignment="1">
      <alignment horizontal="left" vertical="center" wrapText="1" indent="1"/>
    </xf>
    <xf numFmtId="0" fontId="14" fillId="0" borderId="8" xfId="0" applyFont="1" applyBorder="1" applyAlignment="1">
      <alignment horizontal="left" vertical="center" indent="1"/>
    </xf>
    <xf numFmtId="0" fontId="14" fillId="0" borderId="9" xfId="0" applyFont="1" applyBorder="1" applyAlignment="1">
      <alignment horizontal="left" vertical="center" indent="1"/>
    </xf>
    <xf numFmtId="0" fontId="14" fillId="0" borderId="15" xfId="0" applyFont="1" applyBorder="1" applyAlignment="1">
      <alignment horizontal="left" vertical="center" indent="1"/>
    </xf>
    <xf numFmtId="0" fontId="14" fillId="0" borderId="0" xfId="0" applyFont="1" applyBorder="1" applyAlignment="1">
      <alignment horizontal="left" vertical="center" indent="1"/>
    </xf>
    <xf numFmtId="0" fontId="14" fillId="0" borderId="16" xfId="0" applyFont="1" applyBorder="1" applyAlignment="1">
      <alignment horizontal="left" vertical="center" indent="1"/>
    </xf>
    <xf numFmtId="0" fontId="14" fillId="0" borderId="11"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0" fontId="22" fillId="0" borderId="11" xfId="16" applyFont="1" applyBorder="1" applyAlignment="1">
      <alignment horizontal="center" vertical="center" shrinkToFit="1"/>
    </xf>
    <xf numFmtId="177" fontId="22" fillId="0" borderId="10" xfId="16" applyNumberFormat="1" applyFont="1" applyBorder="1" applyAlignment="1">
      <alignment horizontal="center" vertical="center"/>
    </xf>
    <xf numFmtId="176" fontId="22" fillId="0" borderId="2" xfId="16" applyNumberFormat="1" applyFont="1" applyBorder="1" applyAlignment="1">
      <alignment horizontal="center" vertical="center" shrinkToFit="1"/>
    </xf>
    <xf numFmtId="178" fontId="22" fillId="0" borderId="2" xfId="32" quotePrefix="1" applyNumberFormat="1" applyFont="1" applyBorder="1" applyAlignment="1">
      <alignment horizontal="center" vertical="center"/>
    </xf>
    <xf numFmtId="177" fontId="24" fillId="0" borderId="6" xfId="16" applyNumberFormat="1" applyFont="1" applyBorder="1" applyAlignment="1">
      <alignment horizontal="center" vertical="center"/>
    </xf>
    <xf numFmtId="177" fontId="24" fillId="0" borderId="14" xfId="16" applyNumberFormat="1" applyFont="1" applyBorder="1" applyAlignment="1">
      <alignment horizontal="center" vertical="center"/>
    </xf>
    <xf numFmtId="177" fontId="24" fillId="0" borderId="10" xfId="16" applyNumberFormat="1" applyFont="1" applyBorder="1" applyAlignment="1">
      <alignment horizontal="center" vertical="center"/>
    </xf>
  </cellXfs>
  <cellStyles count="64">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4989C78A-82D5-4392-A8D4-B4CF783D0646}"/>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1509E830-569B-46DB-B602-49AE2A760F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C06BC46E-778A-4DC4-B2D7-D7883E77C9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2F77712D-8DDE-47E5-8D68-78254116C4E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BF962A-34EE-4D87-B13A-F0D7032BD40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84775088-8BFA-4EFA-A101-9E6B26727D9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73BBAB8-B22E-49E7-86E5-8AC9ECA8A6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33725E55-A7BB-457F-8BF5-3E30E0E52D39}"/>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1A3795C-CB8D-4E70-9942-EC32747EB2E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479392D5-0B09-4FA1-BEC8-CEB4E2FF043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B3B2BFB1-7175-4E02-9F4F-7485CFC5FB8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33C5AECB-E2E7-4EA9-9DCC-9410B384C8E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1D4DE76B-6B2A-4B81-BF7C-7A543962AC8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36E6D91-DCBE-4392-AB2A-61E66076E87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EF1F640E-5AB2-410A-9B22-45F169F7F29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F4C6A268-CA77-411F-BE90-AB9442A43F7A}"/>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63963CF-A490-471F-A75B-3F13AAEA3B3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8B982FE-016B-4074-9579-B13CA973E82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FD0AF2FB-D918-45A4-A557-6951C1A9DCD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B295784D-C90B-4F78-BFAA-B94F480F5D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08B58E-076A-4C98-9C73-868F903F081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453B561-86EA-4863-ACA9-87FA6EE2B04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A066BC0B-73A0-459B-A729-2B3C4CE9674E}"/>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6745915-EB4E-4E6D-9CE5-B6624D47699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2B9296DA-2F3F-439C-9631-59ACD19BDB5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FA75E28-E516-4063-B5F0-9F11332E11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90B6686-70E7-4463-B634-08F5C9838E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A2276C-50A9-4BC3-A152-9CD06377D8F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2CC72F6-4C4E-451A-9808-0B1F7BC3F0A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B355C833-706A-490A-A53E-81947ED556D4}"/>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B50E7C5-1BAB-402E-A7C2-B13C25C13A8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9FE558C-780C-410D-9F4F-49373EA19C1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C0CD59B-E1F4-4198-9475-7B4ACEDCBE6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0034CD-2D6F-4E79-B021-1E93570E17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68B8ACE-3873-4DCB-91ED-4CDF21F0F6D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F6DA53A4-9B9A-4EAC-9F07-053B86D69B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0C5A19B3-A282-4A7C-A22F-0FD88335B591}"/>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05265-8ACF-480A-955B-167339357490}">
  <sheetPr>
    <pageSetUpPr fitToPage="1"/>
  </sheetPr>
  <dimension ref="A1:L38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72" t="s">
        <v>62</v>
      </c>
      <c r="B1" s="173"/>
      <c r="C1" s="173"/>
      <c r="D1" s="173"/>
      <c r="E1" s="173"/>
      <c r="F1" s="173"/>
      <c r="G1" s="173"/>
      <c r="H1" s="173"/>
      <c r="I1" s="173"/>
      <c r="J1" s="173"/>
      <c r="K1" s="173"/>
      <c r="L1" s="173"/>
    </row>
    <row r="2" spans="1:12" ht="15.75" customHeight="1">
      <c r="A2" s="173"/>
      <c r="B2" s="173"/>
      <c r="C2" s="173"/>
      <c r="D2" s="173"/>
      <c r="E2" s="173"/>
      <c r="F2" s="173"/>
      <c r="G2" s="173"/>
      <c r="H2" s="173"/>
      <c r="I2" s="173"/>
      <c r="J2" s="173"/>
      <c r="K2" s="173"/>
      <c r="L2" s="173"/>
    </row>
    <row r="3" spans="1:12" ht="15.75" customHeight="1">
      <c r="A3" s="173"/>
      <c r="B3" s="173"/>
      <c r="C3" s="173"/>
      <c r="D3" s="173"/>
      <c r="E3" s="173"/>
      <c r="F3" s="173"/>
      <c r="G3" s="173"/>
      <c r="H3" s="173"/>
      <c r="I3" s="173"/>
      <c r="J3" s="173"/>
      <c r="K3" s="173"/>
      <c r="L3" s="173"/>
    </row>
    <row r="4" spans="1:12" ht="13.5" customHeight="1">
      <c r="B4" s="4"/>
      <c r="D4" s="4"/>
      <c r="E4"/>
      <c r="F4"/>
      <c r="G4"/>
    </row>
    <row r="5" spans="1:12" ht="17.25" customHeight="1">
      <c r="A5" s="174" t="s">
        <v>8</v>
      </c>
      <c r="B5" s="174"/>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1" t="s">
        <v>0</v>
      </c>
      <c r="B9" s="13" t="s">
        <v>4</v>
      </c>
      <c r="C9" s="12" t="s">
        <v>1</v>
      </c>
      <c r="D9" s="13" t="s">
        <v>6</v>
      </c>
      <c r="E9" s="13" t="s">
        <v>7</v>
      </c>
      <c r="F9" s="13" t="s">
        <v>2</v>
      </c>
      <c r="G9" s="175" t="s">
        <v>3</v>
      </c>
      <c r="H9" s="175"/>
      <c r="I9" s="175"/>
      <c r="J9" s="175"/>
      <c r="K9" s="175"/>
      <c r="L9" s="176"/>
    </row>
    <row r="10" spans="1:12" s="2" customFormat="1" ht="20.100000000000001" customHeight="1">
      <c r="A10" s="185" t="s">
        <v>25</v>
      </c>
      <c r="B10" s="177" t="s">
        <v>66</v>
      </c>
      <c r="C10" s="114" t="s">
        <v>67</v>
      </c>
      <c r="D10" s="115">
        <f t="shared" ref="D10:D42" si="0">E10*0.65</f>
        <v>33.800000000000004</v>
      </c>
      <c r="E10" s="81">
        <v>52</v>
      </c>
      <c r="F10" s="82">
        <f t="shared" ref="F10:F54" si="1">($B$6*D10)+($B$7*E10)</f>
        <v>0</v>
      </c>
      <c r="G10" s="179" t="s">
        <v>42</v>
      </c>
      <c r="H10" s="180"/>
      <c r="I10" s="180"/>
      <c r="J10" s="180"/>
      <c r="K10" s="180"/>
      <c r="L10" s="181"/>
    </row>
    <row r="11" spans="1:12" s="2" customFormat="1" ht="20.100000000000001" customHeight="1">
      <c r="A11" s="186"/>
      <c r="B11" s="178"/>
      <c r="C11" s="88" t="s">
        <v>68</v>
      </c>
      <c r="D11" s="89">
        <f t="shared" si="0"/>
        <v>1.9500000000000002</v>
      </c>
      <c r="E11" s="66">
        <v>3</v>
      </c>
      <c r="F11" s="14">
        <f t="shared" si="1"/>
        <v>0</v>
      </c>
      <c r="G11" s="182"/>
      <c r="H11" s="183"/>
      <c r="I11" s="183"/>
      <c r="J11" s="183"/>
      <c r="K11" s="183"/>
      <c r="L11" s="184"/>
    </row>
    <row r="12" spans="1:12" s="2" customFormat="1" ht="20.100000000000001" customHeight="1">
      <c r="A12" s="186"/>
      <c r="B12" s="195" t="s">
        <v>72</v>
      </c>
      <c r="C12" s="49" t="s">
        <v>69</v>
      </c>
      <c r="D12" s="41">
        <f t="shared" si="0"/>
        <v>13</v>
      </c>
      <c r="E12" s="25">
        <v>20</v>
      </c>
      <c r="F12" s="41">
        <f t="shared" si="1"/>
        <v>0</v>
      </c>
      <c r="G12" s="188" t="s">
        <v>70</v>
      </c>
      <c r="H12" s="188"/>
      <c r="I12" s="188"/>
      <c r="J12" s="188"/>
      <c r="K12" s="188"/>
      <c r="L12" s="189"/>
    </row>
    <row r="13" spans="1:12" s="2" customFormat="1" ht="20.100000000000001" customHeight="1">
      <c r="A13" s="186"/>
      <c r="B13" s="196"/>
      <c r="C13" s="42" t="s">
        <v>24</v>
      </c>
      <c r="D13" s="93">
        <f t="shared" si="0"/>
        <v>1.3</v>
      </c>
      <c r="E13" s="26">
        <v>2</v>
      </c>
      <c r="F13" s="93">
        <f t="shared" si="1"/>
        <v>0</v>
      </c>
      <c r="G13" s="188"/>
      <c r="H13" s="188"/>
      <c r="I13" s="188"/>
      <c r="J13" s="188"/>
      <c r="K13" s="188"/>
      <c r="L13" s="189"/>
    </row>
    <row r="14" spans="1:12" s="2" customFormat="1" ht="20.100000000000001" customHeight="1">
      <c r="A14" s="186"/>
      <c r="B14" s="196"/>
      <c r="C14" s="42" t="s">
        <v>16</v>
      </c>
      <c r="D14" s="93">
        <f t="shared" si="0"/>
        <v>0.32500000000000001</v>
      </c>
      <c r="E14" s="26">
        <v>0.5</v>
      </c>
      <c r="F14" s="93">
        <f t="shared" si="1"/>
        <v>0</v>
      </c>
      <c r="G14" s="188"/>
      <c r="H14" s="188"/>
      <c r="I14" s="188"/>
      <c r="J14" s="188"/>
      <c r="K14" s="188"/>
      <c r="L14" s="189"/>
    </row>
    <row r="15" spans="1:12" s="2" customFormat="1" ht="20.100000000000001" customHeight="1">
      <c r="A15" s="186"/>
      <c r="B15" s="196"/>
      <c r="C15" s="42" t="s">
        <v>71</v>
      </c>
      <c r="D15" s="93">
        <f t="shared" si="0"/>
        <v>1.9500000000000002</v>
      </c>
      <c r="E15" s="26">
        <v>3</v>
      </c>
      <c r="F15" s="93">
        <f t="shared" si="1"/>
        <v>0</v>
      </c>
      <c r="G15" s="188"/>
      <c r="H15" s="188"/>
      <c r="I15" s="188"/>
      <c r="J15" s="188"/>
      <c r="K15" s="188"/>
      <c r="L15" s="189"/>
    </row>
    <row r="16" spans="1:12" s="2" customFormat="1" ht="20.100000000000001" customHeight="1">
      <c r="A16" s="186"/>
      <c r="B16" s="196"/>
      <c r="C16" s="42" t="s">
        <v>44</v>
      </c>
      <c r="D16" s="93">
        <f t="shared" si="0"/>
        <v>0.65</v>
      </c>
      <c r="E16" s="26">
        <v>1</v>
      </c>
      <c r="F16" s="93">
        <f t="shared" si="1"/>
        <v>0</v>
      </c>
      <c r="G16" s="188"/>
      <c r="H16" s="188"/>
      <c r="I16" s="188"/>
      <c r="J16" s="188"/>
      <c r="K16" s="188"/>
      <c r="L16" s="189"/>
    </row>
    <row r="17" spans="1:12" s="2" customFormat="1" ht="20.100000000000001" customHeight="1">
      <c r="A17" s="186"/>
      <c r="B17" s="196"/>
      <c r="C17" s="43" t="s">
        <v>45</v>
      </c>
      <c r="D17" s="44">
        <f t="shared" si="0"/>
        <v>0.65</v>
      </c>
      <c r="E17" s="14">
        <v>1</v>
      </c>
      <c r="F17" s="44">
        <f t="shared" si="1"/>
        <v>0</v>
      </c>
      <c r="G17" s="188"/>
      <c r="H17" s="188"/>
      <c r="I17" s="188"/>
      <c r="J17" s="188"/>
      <c r="K17" s="188"/>
      <c r="L17" s="189"/>
    </row>
    <row r="18" spans="1:12" s="2" customFormat="1" ht="20.100000000000001" customHeight="1">
      <c r="A18" s="186"/>
      <c r="B18" s="195" t="s">
        <v>80</v>
      </c>
      <c r="C18" s="90" t="s">
        <v>73</v>
      </c>
      <c r="D18" s="41">
        <f t="shared" si="0"/>
        <v>13</v>
      </c>
      <c r="E18" s="91">
        <v>20</v>
      </c>
      <c r="F18" s="41">
        <f t="shared" si="1"/>
        <v>0</v>
      </c>
      <c r="G18" s="197" t="s">
        <v>74</v>
      </c>
      <c r="H18" s="197"/>
      <c r="I18" s="197"/>
      <c r="J18" s="197"/>
      <c r="K18" s="197"/>
      <c r="L18" s="198"/>
    </row>
    <row r="19" spans="1:12" s="2" customFormat="1" ht="20.100000000000001" customHeight="1">
      <c r="A19" s="186"/>
      <c r="B19" s="196"/>
      <c r="C19" s="92" t="s">
        <v>75</v>
      </c>
      <c r="D19" s="93">
        <f t="shared" si="0"/>
        <v>6.5</v>
      </c>
      <c r="E19" s="78">
        <v>10</v>
      </c>
      <c r="F19" s="93">
        <f t="shared" si="1"/>
        <v>0</v>
      </c>
      <c r="G19" s="197"/>
      <c r="H19" s="197"/>
      <c r="I19" s="197"/>
      <c r="J19" s="197"/>
      <c r="K19" s="197"/>
      <c r="L19" s="198"/>
    </row>
    <row r="20" spans="1:12" s="2" customFormat="1" ht="20.100000000000001" customHeight="1">
      <c r="A20" s="186"/>
      <c r="B20" s="196"/>
      <c r="C20" s="92" t="s">
        <v>76</v>
      </c>
      <c r="D20" s="93">
        <f t="shared" si="0"/>
        <v>1.3</v>
      </c>
      <c r="E20" s="78">
        <v>2</v>
      </c>
      <c r="F20" s="93">
        <f t="shared" si="1"/>
        <v>0</v>
      </c>
      <c r="G20" s="197"/>
      <c r="H20" s="197"/>
      <c r="I20" s="197"/>
      <c r="J20" s="197"/>
      <c r="K20" s="197"/>
      <c r="L20" s="198"/>
    </row>
    <row r="21" spans="1:12" s="2" customFormat="1" ht="20.100000000000001" customHeight="1">
      <c r="A21" s="186"/>
      <c r="B21" s="196"/>
      <c r="C21" s="92" t="s">
        <v>16</v>
      </c>
      <c r="D21" s="93">
        <f t="shared" si="0"/>
        <v>0.32500000000000001</v>
      </c>
      <c r="E21" s="78">
        <v>0.5</v>
      </c>
      <c r="F21" s="93">
        <f t="shared" si="1"/>
        <v>0</v>
      </c>
      <c r="G21" s="197"/>
      <c r="H21" s="197"/>
      <c r="I21" s="197"/>
      <c r="J21" s="197"/>
      <c r="K21" s="197"/>
      <c r="L21" s="198"/>
    </row>
    <row r="22" spans="1:12" s="2" customFormat="1" ht="20.100000000000001" customHeight="1">
      <c r="A22" s="186"/>
      <c r="B22" s="196"/>
      <c r="C22" s="92" t="s">
        <v>77</v>
      </c>
      <c r="D22" s="93">
        <f t="shared" si="0"/>
        <v>1.9500000000000002</v>
      </c>
      <c r="E22" s="78">
        <v>3</v>
      </c>
      <c r="F22" s="93">
        <f t="shared" si="1"/>
        <v>0</v>
      </c>
      <c r="G22" s="197"/>
      <c r="H22" s="197"/>
      <c r="I22" s="197"/>
      <c r="J22" s="197"/>
      <c r="K22" s="197"/>
      <c r="L22" s="198"/>
    </row>
    <row r="23" spans="1:12" s="2" customFormat="1" ht="20.100000000000001" customHeight="1">
      <c r="A23" s="186"/>
      <c r="B23" s="196"/>
      <c r="C23" s="92" t="s">
        <v>78</v>
      </c>
      <c r="D23" s="93">
        <f t="shared" si="0"/>
        <v>0.65</v>
      </c>
      <c r="E23" s="78">
        <v>1</v>
      </c>
      <c r="F23" s="93">
        <f t="shared" si="1"/>
        <v>0</v>
      </c>
      <c r="G23" s="197"/>
      <c r="H23" s="197"/>
      <c r="I23" s="197"/>
      <c r="J23" s="197"/>
      <c r="K23" s="197"/>
      <c r="L23" s="198"/>
    </row>
    <row r="24" spans="1:12" s="2" customFormat="1" ht="20.100000000000001" customHeight="1">
      <c r="A24" s="186"/>
      <c r="B24" s="196"/>
      <c r="C24" s="55" t="s">
        <v>79</v>
      </c>
      <c r="D24" s="44">
        <f t="shared" si="0"/>
        <v>0.65</v>
      </c>
      <c r="E24" s="29">
        <v>1</v>
      </c>
      <c r="F24" s="44">
        <f t="shared" si="1"/>
        <v>0</v>
      </c>
      <c r="G24" s="197"/>
      <c r="H24" s="197"/>
      <c r="I24" s="197"/>
      <c r="J24" s="197"/>
      <c r="K24" s="197"/>
      <c r="L24" s="198"/>
    </row>
    <row r="25" spans="1:12" s="2" customFormat="1" ht="20.100000000000001" customHeight="1">
      <c r="A25" s="186"/>
      <c r="B25" s="199" t="s">
        <v>81</v>
      </c>
      <c r="C25" s="168" t="s">
        <v>46</v>
      </c>
      <c r="D25" s="15">
        <f t="shared" si="0"/>
        <v>22.75</v>
      </c>
      <c r="E25" s="15">
        <v>35</v>
      </c>
      <c r="F25" s="26">
        <f t="shared" si="1"/>
        <v>0</v>
      </c>
      <c r="G25" s="201" t="s">
        <v>82</v>
      </c>
      <c r="H25" s="202"/>
      <c r="I25" s="202"/>
      <c r="J25" s="202"/>
      <c r="K25" s="202"/>
      <c r="L25" s="203"/>
    </row>
    <row r="26" spans="1:12" s="2" customFormat="1" ht="20.100000000000001" customHeight="1">
      <c r="A26" s="186"/>
      <c r="B26" s="199"/>
      <c r="C26" s="60" t="s">
        <v>14</v>
      </c>
      <c r="D26" s="15">
        <f t="shared" si="0"/>
        <v>3.25</v>
      </c>
      <c r="E26" s="15">
        <v>5</v>
      </c>
      <c r="F26" s="26">
        <f t="shared" si="1"/>
        <v>0</v>
      </c>
      <c r="G26" s="204"/>
      <c r="H26" s="205"/>
      <c r="I26" s="205"/>
      <c r="J26" s="205"/>
      <c r="K26" s="205"/>
      <c r="L26" s="206"/>
    </row>
    <row r="27" spans="1:12" s="2" customFormat="1" ht="20.100000000000001" customHeight="1">
      <c r="A27" s="186"/>
      <c r="B27" s="199"/>
      <c r="C27" s="60" t="s">
        <v>15</v>
      </c>
      <c r="D27" s="15">
        <f t="shared" si="0"/>
        <v>3.25</v>
      </c>
      <c r="E27" s="15">
        <v>5</v>
      </c>
      <c r="F27" s="26">
        <f t="shared" si="1"/>
        <v>0</v>
      </c>
      <c r="G27" s="204"/>
      <c r="H27" s="205"/>
      <c r="I27" s="205"/>
      <c r="J27" s="205"/>
      <c r="K27" s="205"/>
      <c r="L27" s="206"/>
    </row>
    <row r="28" spans="1:12" s="2" customFormat="1" ht="20.100000000000001" customHeight="1">
      <c r="A28" s="186"/>
      <c r="B28" s="199"/>
      <c r="C28" s="94" t="s">
        <v>76</v>
      </c>
      <c r="D28" s="95">
        <f t="shared" si="0"/>
        <v>1.3</v>
      </c>
      <c r="E28" s="96">
        <v>2</v>
      </c>
      <c r="F28" s="97">
        <f t="shared" si="1"/>
        <v>0</v>
      </c>
      <c r="G28" s="204"/>
      <c r="H28" s="205"/>
      <c r="I28" s="205"/>
      <c r="J28" s="205"/>
      <c r="K28" s="205"/>
      <c r="L28" s="206"/>
    </row>
    <row r="29" spans="1:12" s="2" customFormat="1" ht="20.100000000000001" customHeight="1">
      <c r="A29" s="186"/>
      <c r="B29" s="199"/>
      <c r="C29" s="94" t="s">
        <v>16</v>
      </c>
      <c r="D29" s="98">
        <f t="shared" si="0"/>
        <v>0.65</v>
      </c>
      <c r="E29" s="59">
        <v>1</v>
      </c>
      <c r="F29" s="97">
        <f t="shared" si="1"/>
        <v>0</v>
      </c>
      <c r="G29" s="204"/>
      <c r="H29" s="205"/>
      <c r="I29" s="205"/>
      <c r="J29" s="205"/>
      <c r="K29" s="205"/>
      <c r="L29" s="206"/>
    </row>
    <row r="30" spans="1:12" s="2" customFormat="1" ht="20.100000000000001" customHeight="1">
      <c r="A30" s="186"/>
      <c r="B30" s="199"/>
      <c r="C30" s="94" t="s">
        <v>19</v>
      </c>
      <c r="D30" s="98">
        <f t="shared" si="0"/>
        <v>2.6</v>
      </c>
      <c r="E30" s="59">
        <v>4</v>
      </c>
      <c r="F30" s="97">
        <f t="shared" si="1"/>
        <v>0</v>
      </c>
      <c r="G30" s="204"/>
      <c r="H30" s="205"/>
      <c r="I30" s="205"/>
      <c r="J30" s="205"/>
      <c r="K30" s="205"/>
      <c r="L30" s="206"/>
    </row>
    <row r="31" spans="1:12" s="2" customFormat="1" ht="20.100000000000001" customHeight="1">
      <c r="A31" s="186"/>
      <c r="B31" s="199"/>
      <c r="C31" s="94" t="s">
        <v>17</v>
      </c>
      <c r="D31" s="98">
        <f t="shared" si="0"/>
        <v>1.3</v>
      </c>
      <c r="E31" s="59">
        <v>2</v>
      </c>
      <c r="F31" s="97">
        <f t="shared" si="1"/>
        <v>0</v>
      </c>
      <c r="G31" s="204"/>
      <c r="H31" s="205"/>
      <c r="I31" s="205"/>
      <c r="J31" s="205"/>
      <c r="K31" s="205"/>
      <c r="L31" s="206"/>
    </row>
    <row r="32" spans="1:12" s="2" customFormat="1" ht="20.100000000000001" customHeight="1">
      <c r="A32" s="186"/>
      <c r="B32" s="199"/>
      <c r="C32" s="116" t="s">
        <v>18</v>
      </c>
      <c r="D32" s="98">
        <f t="shared" si="0"/>
        <v>0.32500000000000001</v>
      </c>
      <c r="E32" s="99">
        <v>0.5</v>
      </c>
      <c r="F32" s="97">
        <f t="shared" si="1"/>
        <v>0</v>
      </c>
      <c r="G32" s="204"/>
      <c r="H32" s="205"/>
      <c r="I32" s="205"/>
      <c r="J32" s="205"/>
      <c r="K32" s="205"/>
      <c r="L32" s="206"/>
    </row>
    <row r="33" spans="1:12" s="2" customFormat="1" ht="20.100000000000001" customHeight="1">
      <c r="A33" s="186"/>
      <c r="B33" s="199"/>
      <c r="C33" s="116" t="s">
        <v>12</v>
      </c>
      <c r="D33" s="98">
        <f t="shared" si="0"/>
        <v>0.32500000000000001</v>
      </c>
      <c r="E33" s="99">
        <v>0.5</v>
      </c>
      <c r="F33" s="97">
        <f t="shared" si="1"/>
        <v>0</v>
      </c>
      <c r="G33" s="204"/>
      <c r="H33" s="205"/>
      <c r="I33" s="205"/>
      <c r="J33" s="205"/>
      <c r="K33" s="205"/>
      <c r="L33" s="206"/>
    </row>
    <row r="34" spans="1:12" s="2" customFormat="1" ht="20.100000000000001" customHeight="1">
      <c r="A34" s="186"/>
      <c r="B34" s="200"/>
      <c r="C34" s="100" t="s">
        <v>20</v>
      </c>
      <c r="D34" s="101">
        <f t="shared" si="0"/>
        <v>1.3</v>
      </c>
      <c r="E34" s="102">
        <v>2</v>
      </c>
      <c r="F34" s="103">
        <f t="shared" si="1"/>
        <v>0</v>
      </c>
      <c r="G34" s="207"/>
      <c r="H34" s="208"/>
      <c r="I34" s="208"/>
      <c r="J34" s="208"/>
      <c r="K34" s="208"/>
      <c r="L34" s="209"/>
    </row>
    <row r="35" spans="1:12" s="2" customFormat="1" ht="20.100000000000001" customHeight="1">
      <c r="A35" s="186"/>
      <c r="B35" s="190" t="s">
        <v>83</v>
      </c>
      <c r="C35" s="47" t="s">
        <v>84</v>
      </c>
      <c r="D35" s="40">
        <f t="shared" si="0"/>
        <v>22.75</v>
      </c>
      <c r="E35" s="45">
        <v>35</v>
      </c>
      <c r="F35" s="25">
        <f>($B$6*D35)</f>
        <v>0</v>
      </c>
      <c r="G35" s="188" t="s">
        <v>85</v>
      </c>
      <c r="H35" s="188"/>
      <c r="I35" s="188"/>
      <c r="J35" s="188"/>
      <c r="K35" s="188"/>
      <c r="L35" s="189"/>
    </row>
    <row r="36" spans="1:12" s="2" customFormat="1" ht="20.100000000000001" customHeight="1">
      <c r="A36" s="186"/>
      <c r="B36" s="191"/>
      <c r="C36" s="117" t="s">
        <v>16</v>
      </c>
      <c r="D36" s="15">
        <f t="shared" si="0"/>
        <v>0.32500000000000001</v>
      </c>
      <c r="E36" s="118">
        <v>0.5</v>
      </c>
      <c r="F36" s="26">
        <f>($B$6*D36)</f>
        <v>0</v>
      </c>
      <c r="G36" s="188"/>
      <c r="H36" s="188"/>
      <c r="I36" s="188"/>
      <c r="J36" s="188"/>
      <c r="K36" s="188"/>
      <c r="L36" s="189"/>
    </row>
    <row r="37" spans="1:12" ht="20.100000000000001" customHeight="1">
      <c r="A37" s="186"/>
      <c r="B37" s="191"/>
      <c r="C37" s="117" t="s">
        <v>18</v>
      </c>
      <c r="D37" s="15">
        <f t="shared" si="0"/>
        <v>6.5000000000000002E-2</v>
      </c>
      <c r="E37" s="118">
        <v>0.1</v>
      </c>
      <c r="F37" s="26">
        <f>($B$6*D37)</f>
        <v>0</v>
      </c>
      <c r="G37" s="188"/>
      <c r="H37" s="188"/>
      <c r="I37" s="188"/>
      <c r="J37" s="188"/>
      <c r="K37" s="188"/>
      <c r="L37" s="189"/>
    </row>
    <row r="38" spans="1:12" ht="20.100000000000001" customHeight="1">
      <c r="A38" s="186"/>
      <c r="B38" s="191"/>
      <c r="C38" s="117" t="s">
        <v>12</v>
      </c>
      <c r="D38" s="15">
        <f t="shared" si="0"/>
        <v>0.32500000000000001</v>
      </c>
      <c r="E38" s="118">
        <v>0.5</v>
      </c>
      <c r="F38" s="26">
        <f>($B$6*D38)</f>
        <v>0</v>
      </c>
      <c r="G38" s="188"/>
      <c r="H38" s="188"/>
      <c r="I38" s="188"/>
      <c r="J38" s="188"/>
      <c r="K38" s="188"/>
      <c r="L38" s="189"/>
    </row>
    <row r="39" spans="1:12" ht="20.100000000000001" customHeight="1">
      <c r="A39" s="186"/>
      <c r="B39" s="191"/>
      <c r="C39" s="48" t="s">
        <v>86</v>
      </c>
      <c r="D39" s="27">
        <f t="shared" si="0"/>
        <v>6.5000000000000002E-2</v>
      </c>
      <c r="E39" s="46">
        <v>0.1</v>
      </c>
      <c r="F39" s="14">
        <f>($B$6*D39)</f>
        <v>0</v>
      </c>
      <c r="G39" s="188"/>
      <c r="H39" s="188"/>
      <c r="I39" s="188"/>
      <c r="J39" s="188"/>
      <c r="K39" s="188"/>
      <c r="L39" s="189"/>
    </row>
    <row r="40" spans="1:12" s="2" customFormat="1" ht="20.100000000000001" customHeight="1">
      <c r="A40" s="186"/>
      <c r="B40" s="190" t="s">
        <v>87</v>
      </c>
      <c r="C40" s="47" t="s">
        <v>84</v>
      </c>
      <c r="D40" s="40">
        <f t="shared" si="0"/>
        <v>22.75</v>
      </c>
      <c r="E40" s="45">
        <v>35</v>
      </c>
      <c r="F40" s="26">
        <f>($B$7*E40)</f>
        <v>0</v>
      </c>
      <c r="G40" s="188" t="s">
        <v>88</v>
      </c>
      <c r="H40" s="188"/>
      <c r="I40" s="188"/>
      <c r="J40" s="188"/>
      <c r="K40" s="188"/>
      <c r="L40" s="189"/>
    </row>
    <row r="41" spans="1:12" s="2" customFormat="1" ht="20.100000000000001" customHeight="1">
      <c r="A41" s="186"/>
      <c r="B41" s="191"/>
      <c r="C41" s="117" t="s">
        <v>16</v>
      </c>
      <c r="D41" s="15">
        <f t="shared" si="0"/>
        <v>0.32500000000000001</v>
      </c>
      <c r="E41" s="118">
        <v>0.5</v>
      </c>
      <c r="F41" s="26">
        <f>($B$7*E41)</f>
        <v>0</v>
      </c>
      <c r="G41" s="188"/>
      <c r="H41" s="188"/>
      <c r="I41" s="188"/>
      <c r="J41" s="188"/>
      <c r="K41" s="188"/>
      <c r="L41" s="189"/>
    </row>
    <row r="42" spans="1:12" s="2" customFormat="1" ht="20.100000000000001" customHeight="1">
      <c r="A42" s="186"/>
      <c r="B42" s="191"/>
      <c r="C42" s="117" t="s">
        <v>27</v>
      </c>
      <c r="D42" s="15">
        <f t="shared" si="0"/>
        <v>0.32500000000000001</v>
      </c>
      <c r="E42" s="118">
        <v>0.5</v>
      </c>
      <c r="F42" s="26">
        <f>($B$7*E42)</f>
        <v>0</v>
      </c>
      <c r="G42" s="188"/>
      <c r="H42" s="188"/>
      <c r="I42" s="188"/>
      <c r="J42" s="188"/>
      <c r="K42" s="188"/>
      <c r="L42" s="189"/>
    </row>
    <row r="43" spans="1:12" s="2" customFormat="1" ht="20.100000000000001" customHeight="1">
      <c r="A43" s="186"/>
      <c r="B43" s="191"/>
      <c r="C43" s="117" t="s">
        <v>52</v>
      </c>
      <c r="D43" s="15">
        <v>0</v>
      </c>
      <c r="E43" s="118">
        <v>0.1</v>
      </c>
      <c r="F43" s="26">
        <f>(+($B$7*E43))</f>
        <v>0</v>
      </c>
      <c r="G43" s="188"/>
      <c r="H43" s="188"/>
      <c r="I43" s="188"/>
      <c r="J43" s="188"/>
      <c r="K43" s="188"/>
      <c r="L43" s="189"/>
    </row>
    <row r="44" spans="1:12" s="2" customFormat="1" ht="20.100000000000001" customHeight="1">
      <c r="A44" s="186"/>
      <c r="B44" s="191"/>
      <c r="C44" s="117" t="s">
        <v>17</v>
      </c>
      <c r="D44" s="15">
        <f t="shared" ref="D44:D47" si="2">E44*0.65</f>
        <v>0.32500000000000001</v>
      </c>
      <c r="E44" s="118">
        <v>0.5</v>
      </c>
      <c r="F44" s="26">
        <f>($B$7*E44)</f>
        <v>0</v>
      </c>
      <c r="G44" s="188"/>
      <c r="H44" s="188"/>
      <c r="I44" s="188"/>
      <c r="J44" s="188"/>
      <c r="K44" s="188"/>
      <c r="L44" s="189"/>
    </row>
    <row r="45" spans="1:12" s="2" customFormat="1" ht="20.100000000000001" customHeight="1">
      <c r="A45" s="186"/>
      <c r="B45" s="191"/>
      <c r="C45" s="42" t="s">
        <v>18</v>
      </c>
      <c r="D45" s="15">
        <f t="shared" si="2"/>
        <v>0.32500000000000001</v>
      </c>
      <c r="E45" s="15">
        <v>0.5</v>
      </c>
      <c r="F45" s="26">
        <f>($B$7*E45)</f>
        <v>0</v>
      </c>
      <c r="G45" s="188"/>
      <c r="H45" s="188"/>
      <c r="I45" s="188"/>
      <c r="J45" s="188"/>
      <c r="K45" s="188"/>
      <c r="L45" s="189"/>
    </row>
    <row r="46" spans="1:12" s="2" customFormat="1" ht="20.100000000000001" customHeight="1">
      <c r="A46" s="186"/>
      <c r="B46" s="191"/>
      <c r="C46" s="117" t="s">
        <v>12</v>
      </c>
      <c r="D46" s="15">
        <f t="shared" si="2"/>
        <v>0.32500000000000001</v>
      </c>
      <c r="E46" s="118">
        <v>0.5</v>
      </c>
      <c r="F46" s="26">
        <f>($B$7*E46)</f>
        <v>0</v>
      </c>
      <c r="G46" s="188"/>
      <c r="H46" s="188"/>
      <c r="I46" s="188"/>
      <c r="J46" s="188"/>
      <c r="K46" s="188"/>
      <c r="L46" s="189"/>
    </row>
    <row r="47" spans="1:12" s="2" customFormat="1" ht="20.100000000000001" customHeight="1">
      <c r="A47" s="186"/>
      <c r="B47" s="191"/>
      <c r="C47" s="104" t="s">
        <v>21</v>
      </c>
      <c r="D47" s="27">
        <f t="shared" si="2"/>
        <v>0.13</v>
      </c>
      <c r="E47" s="46">
        <v>0.2</v>
      </c>
      <c r="F47" s="26">
        <f>($B$7*E47)</f>
        <v>0</v>
      </c>
      <c r="G47" s="188"/>
      <c r="H47" s="188"/>
      <c r="I47" s="188"/>
      <c r="J47" s="188"/>
      <c r="K47" s="188"/>
      <c r="L47" s="189"/>
    </row>
    <row r="48" spans="1:12" s="2" customFormat="1" ht="39.950000000000003" customHeight="1">
      <c r="A48" s="187"/>
      <c r="B48" s="61" t="s">
        <v>37</v>
      </c>
      <c r="C48" s="16" t="s">
        <v>38</v>
      </c>
      <c r="D48" s="17">
        <v>14</v>
      </c>
      <c r="E48" s="18">
        <v>20</v>
      </c>
      <c r="F48" s="28">
        <f t="shared" si="1"/>
        <v>0</v>
      </c>
      <c r="G48" s="192" t="s">
        <v>49</v>
      </c>
      <c r="H48" s="193"/>
      <c r="I48" s="193"/>
      <c r="J48" s="193"/>
      <c r="K48" s="193"/>
      <c r="L48" s="194"/>
    </row>
    <row r="49" spans="1:12" s="2" customFormat="1" ht="24" customHeight="1">
      <c r="A49" s="186" t="s">
        <v>26</v>
      </c>
      <c r="B49" s="222" t="s">
        <v>89</v>
      </c>
      <c r="C49" s="49" t="s">
        <v>90</v>
      </c>
      <c r="D49" s="41">
        <f t="shared" ref="D49:D54" si="3">E49*0.65</f>
        <v>6.5</v>
      </c>
      <c r="E49" s="25">
        <v>10</v>
      </c>
      <c r="F49" s="41">
        <f t="shared" si="1"/>
        <v>0</v>
      </c>
      <c r="G49" s="225" t="s">
        <v>91</v>
      </c>
      <c r="H49" s="226"/>
      <c r="I49" s="226"/>
      <c r="J49" s="226"/>
      <c r="K49" s="226"/>
      <c r="L49" s="227"/>
    </row>
    <row r="50" spans="1:12" s="2" customFormat="1" ht="24" customHeight="1">
      <c r="A50" s="186"/>
      <c r="B50" s="223"/>
      <c r="C50" s="42" t="s">
        <v>43</v>
      </c>
      <c r="D50" s="93">
        <f t="shared" si="3"/>
        <v>6.5</v>
      </c>
      <c r="E50" s="26">
        <v>10</v>
      </c>
      <c r="F50" s="93">
        <f t="shared" si="1"/>
        <v>0</v>
      </c>
      <c r="G50" s="228"/>
      <c r="H50" s="229"/>
      <c r="I50" s="229"/>
      <c r="J50" s="229"/>
      <c r="K50" s="229"/>
      <c r="L50" s="230"/>
    </row>
    <row r="51" spans="1:12" s="2" customFormat="1" ht="24" customHeight="1">
      <c r="A51" s="186"/>
      <c r="B51" s="223"/>
      <c r="C51" s="42" t="s">
        <v>92</v>
      </c>
      <c r="D51" s="93">
        <f t="shared" si="3"/>
        <v>9.75</v>
      </c>
      <c r="E51" s="26">
        <v>15</v>
      </c>
      <c r="F51" s="93">
        <f t="shared" si="1"/>
        <v>0</v>
      </c>
      <c r="G51" s="228"/>
      <c r="H51" s="229"/>
      <c r="I51" s="229"/>
      <c r="J51" s="229"/>
      <c r="K51" s="229"/>
      <c r="L51" s="230"/>
    </row>
    <row r="52" spans="1:12" s="2" customFormat="1" ht="24" customHeight="1">
      <c r="A52" s="186"/>
      <c r="B52" s="224"/>
      <c r="C52" s="43" t="s">
        <v>21</v>
      </c>
      <c r="D52" s="44">
        <f t="shared" si="3"/>
        <v>6.5000000000000002E-2</v>
      </c>
      <c r="E52" s="14">
        <v>0.1</v>
      </c>
      <c r="F52" s="44">
        <f t="shared" si="1"/>
        <v>0</v>
      </c>
      <c r="G52" s="182"/>
      <c r="H52" s="183"/>
      <c r="I52" s="183"/>
      <c r="J52" s="183"/>
      <c r="K52" s="183"/>
      <c r="L52" s="184"/>
    </row>
    <row r="53" spans="1:12" s="2" customFormat="1" ht="20.100000000000001" customHeight="1">
      <c r="A53" s="186"/>
      <c r="B53" s="65" t="s">
        <v>36</v>
      </c>
      <c r="C53" s="60" t="s">
        <v>36</v>
      </c>
      <c r="D53" s="24">
        <f t="shared" si="3"/>
        <v>32.5</v>
      </c>
      <c r="E53" s="54">
        <v>50</v>
      </c>
      <c r="F53" s="26">
        <f t="shared" si="1"/>
        <v>0</v>
      </c>
      <c r="G53" s="210"/>
      <c r="H53" s="211"/>
      <c r="I53" s="211"/>
      <c r="J53" s="211"/>
      <c r="K53" s="211"/>
      <c r="L53" s="212"/>
    </row>
    <row r="54" spans="1:12" s="2" customFormat="1" ht="20.100000000000001" customHeight="1">
      <c r="A54" s="186"/>
      <c r="B54" s="105" t="s">
        <v>93</v>
      </c>
      <c r="C54" s="106" t="s">
        <v>93</v>
      </c>
      <c r="D54" s="24">
        <f t="shared" si="3"/>
        <v>22.75</v>
      </c>
      <c r="E54" s="107">
        <v>35</v>
      </c>
      <c r="F54" s="108">
        <f t="shared" si="1"/>
        <v>0</v>
      </c>
      <c r="G54" s="192"/>
      <c r="H54" s="213"/>
      <c r="I54" s="213"/>
      <c r="J54" s="213"/>
      <c r="K54" s="213"/>
      <c r="L54" s="214"/>
    </row>
    <row r="55" spans="1:12" s="2" customFormat="1" ht="20.100000000000001" customHeight="1">
      <c r="A55" s="186"/>
      <c r="B55" s="112" t="s">
        <v>94</v>
      </c>
      <c r="C55" s="106" t="s">
        <v>23</v>
      </c>
      <c r="D55" s="67">
        <f>E55*0.65</f>
        <v>130</v>
      </c>
      <c r="E55" s="108">
        <v>200</v>
      </c>
      <c r="F55" s="113">
        <f>($B$6*D55)+($B$7*E55)</f>
        <v>0</v>
      </c>
      <c r="G55" s="215"/>
      <c r="H55" s="216"/>
      <c r="I55" s="216"/>
      <c r="J55" s="216"/>
      <c r="K55" s="216"/>
      <c r="L55" s="217"/>
    </row>
    <row r="56" spans="1:12" s="2" customFormat="1" ht="20.100000000000001" customHeight="1" thickBot="1">
      <c r="A56" s="221"/>
      <c r="B56" s="84" t="s">
        <v>53</v>
      </c>
      <c r="C56" s="85" t="s">
        <v>54</v>
      </c>
      <c r="D56" s="86">
        <f t="shared" ref="D56" si="4">E56*0.65</f>
        <v>91</v>
      </c>
      <c r="E56" s="87">
        <v>140</v>
      </c>
      <c r="F56" s="19">
        <f t="shared" ref="F56" si="5">($B$6*D56)+($B$7*E56)</f>
        <v>0</v>
      </c>
      <c r="G56" s="218"/>
      <c r="H56" s="219"/>
      <c r="I56" s="219"/>
      <c r="J56" s="219"/>
      <c r="K56" s="219"/>
      <c r="L56" s="220"/>
    </row>
    <row r="57" spans="1:12" s="2" customFormat="1" ht="13.5">
      <c r="B57" s="6"/>
    </row>
    <row r="58" spans="1:12" s="2" customFormat="1" ht="17.25" customHeight="1">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7.25" customHeight="1">
      <c r="B120" s="6"/>
    </row>
    <row r="121" spans="2:2" s="2" customFormat="1" ht="17.25" customHeight="1">
      <c r="B121" s="6"/>
    </row>
    <row r="122" spans="2:2" s="2" customFormat="1" ht="13.5">
      <c r="B122" s="6"/>
    </row>
    <row r="123" spans="2:2" s="2" customFormat="1" ht="13.5">
      <c r="B123" s="6"/>
    </row>
    <row r="124" spans="2:2" s="2" customFormat="1" ht="16.5" customHeight="1">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sheetData>
  <mergeCells count="24">
    <mergeCell ref="A49:A56"/>
    <mergeCell ref="B49:B52"/>
    <mergeCell ref="G49:L52"/>
    <mergeCell ref="B35:B39"/>
    <mergeCell ref="G53:L53"/>
    <mergeCell ref="G54:L54"/>
    <mergeCell ref="G55:L55"/>
    <mergeCell ref="G56:L56"/>
    <mergeCell ref="A1:L3"/>
    <mergeCell ref="A5:B5"/>
    <mergeCell ref="G9:L9"/>
    <mergeCell ref="B10:B11"/>
    <mergeCell ref="G10:L11"/>
    <mergeCell ref="A10:A48"/>
    <mergeCell ref="G35:L39"/>
    <mergeCell ref="B40:B47"/>
    <mergeCell ref="G40:L47"/>
    <mergeCell ref="G48:L48"/>
    <mergeCell ref="B12:B17"/>
    <mergeCell ref="G12:L17"/>
    <mergeCell ref="B18:B24"/>
    <mergeCell ref="G18:L24"/>
    <mergeCell ref="B25:B34"/>
    <mergeCell ref="G25:L3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9CB94-D442-4414-A74D-22BBFE151EE7}">
  <sheetPr>
    <pageSetUpPr fitToPage="1"/>
  </sheetPr>
  <dimension ref="A1:L38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72" t="s">
        <v>63</v>
      </c>
      <c r="B1" s="173"/>
      <c r="C1" s="173"/>
      <c r="D1" s="173"/>
      <c r="E1" s="173"/>
      <c r="F1" s="173"/>
      <c r="G1" s="173"/>
      <c r="H1" s="173"/>
      <c r="I1" s="173"/>
      <c r="J1" s="173"/>
      <c r="K1" s="173"/>
      <c r="L1" s="173"/>
    </row>
    <row r="2" spans="1:12" ht="15.75" customHeight="1">
      <c r="A2" s="173"/>
      <c r="B2" s="173"/>
      <c r="C2" s="173"/>
      <c r="D2" s="173"/>
      <c r="E2" s="173"/>
      <c r="F2" s="173"/>
      <c r="G2" s="173"/>
      <c r="H2" s="173"/>
      <c r="I2" s="173"/>
      <c r="J2" s="173"/>
      <c r="K2" s="173"/>
      <c r="L2" s="173"/>
    </row>
    <row r="3" spans="1:12" ht="15.75" customHeight="1">
      <c r="A3" s="173"/>
      <c r="B3" s="173"/>
      <c r="C3" s="173"/>
      <c r="D3" s="173"/>
      <c r="E3" s="173"/>
      <c r="F3" s="173"/>
      <c r="G3" s="173"/>
      <c r="H3" s="173"/>
      <c r="I3" s="173"/>
      <c r="J3" s="173"/>
      <c r="K3" s="173"/>
      <c r="L3" s="173"/>
    </row>
    <row r="4" spans="1:12" ht="13.5" customHeight="1">
      <c r="B4" s="4"/>
      <c r="D4" s="4"/>
      <c r="E4"/>
      <c r="F4"/>
      <c r="G4"/>
    </row>
    <row r="5" spans="1:12" ht="17.25" customHeight="1">
      <c r="A5" s="174" t="s">
        <v>8</v>
      </c>
      <c r="B5" s="174"/>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1" t="s">
        <v>0</v>
      </c>
      <c r="B9" s="13" t="s">
        <v>4</v>
      </c>
      <c r="C9" s="12" t="s">
        <v>1</v>
      </c>
      <c r="D9" s="13" t="s">
        <v>6</v>
      </c>
      <c r="E9" s="13" t="s">
        <v>7</v>
      </c>
      <c r="F9" s="13" t="s">
        <v>2</v>
      </c>
      <c r="G9" s="175" t="s">
        <v>3</v>
      </c>
      <c r="H9" s="175"/>
      <c r="I9" s="175"/>
      <c r="J9" s="175"/>
      <c r="K9" s="175"/>
      <c r="L9" s="176"/>
    </row>
    <row r="10" spans="1:12" s="2" customFormat="1" ht="20.100000000000001" customHeight="1">
      <c r="A10" s="185" t="s">
        <v>25</v>
      </c>
      <c r="B10" s="231" t="s">
        <v>95</v>
      </c>
      <c r="C10" s="122" t="s">
        <v>11</v>
      </c>
      <c r="D10" s="123">
        <f t="shared" ref="D10:D17" si="0">E10*0.65</f>
        <v>33.800000000000004</v>
      </c>
      <c r="E10" s="81">
        <v>52</v>
      </c>
      <c r="F10" s="82">
        <f t="shared" ref="F10:F17" si="1">($B$6*D10)+($B$7*E10)</f>
        <v>0</v>
      </c>
      <c r="G10" s="179" t="s">
        <v>42</v>
      </c>
      <c r="H10" s="180"/>
      <c r="I10" s="180"/>
      <c r="J10" s="180"/>
      <c r="K10" s="180"/>
      <c r="L10" s="181"/>
    </row>
    <row r="11" spans="1:12" s="2" customFormat="1" ht="20.100000000000001" customHeight="1">
      <c r="A11" s="186"/>
      <c r="B11" s="232"/>
      <c r="C11" s="119" t="s">
        <v>96</v>
      </c>
      <c r="D11" s="27">
        <f t="shared" si="0"/>
        <v>1.9500000000000002</v>
      </c>
      <c r="E11" s="66">
        <v>3</v>
      </c>
      <c r="F11" s="14">
        <f t="shared" si="1"/>
        <v>0</v>
      </c>
      <c r="G11" s="182"/>
      <c r="H11" s="183"/>
      <c r="I11" s="183"/>
      <c r="J11" s="183"/>
      <c r="K11" s="183"/>
      <c r="L11" s="184"/>
    </row>
    <row r="12" spans="1:12" s="2" customFormat="1" ht="20.100000000000001" customHeight="1">
      <c r="A12" s="186"/>
      <c r="B12" s="247" t="s">
        <v>101</v>
      </c>
      <c r="C12" s="51" t="s">
        <v>97</v>
      </c>
      <c r="D12" s="62">
        <f t="shared" si="0"/>
        <v>13</v>
      </c>
      <c r="E12" s="69">
        <v>20</v>
      </c>
      <c r="F12" s="41">
        <f t="shared" si="1"/>
        <v>0</v>
      </c>
      <c r="G12" s="249" t="s">
        <v>98</v>
      </c>
      <c r="H12" s="249"/>
      <c r="I12" s="249"/>
      <c r="J12" s="249"/>
      <c r="K12" s="249"/>
      <c r="L12" s="250"/>
    </row>
    <row r="13" spans="1:12" s="2" customFormat="1" ht="20.100000000000001" customHeight="1">
      <c r="A13" s="186"/>
      <c r="B13" s="248"/>
      <c r="C13" s="52" t="s">
        <v>14</v>
      </c>
      <c r="D13" s="124">
        <f>E13*0.65</f>
        <v>3.25</v>
      </c>
      <c r="E13" s="54">
        <v>5</v>
      </c>
      <c r="F13" s="93">
        <f>($B$6*D13)+($B$7*E13)</f>
        <v>0</v>
      </c>
      <c r="G13" s="249"/>
      <c r="H13" s="249"/>
      <c r="I13" s="249"/>
      <c r="J13" s="249"/>
      <c r="K13" s="249"/>
      <c r="L13" s="250"/>
    </row>
    <row r="14" spans="1:12" s="2" customFormat="1" ht="20.100000000000001" customHeight="1">
      <c r="A14" s="186"/>
      <c r="B14" s="248"/>
      <c r="C14" s="52" t="s">
        <v>24</v>
      </c>
      <c r="D14" s="124">
        <f>E14*0.65</f>
        <v>1.3</v>
      </c>
      <c r="E14" s="54">
        <v>2</v>
      </c>
      <c r="F14" s="93">
        <f>($B$6*D14)+($B$7*E14)</f>
        <v>0</v>
      </c>
      <c r="G14" s="249"/>
      <c r="H14" s="249"/>
      <c r="I14" s="249"/>
      <c r="J14" s="249"/>
      <c r="K14" s="249"/>
      <c r="L14" s="250"/>
    </row>
    <row r="15" spans="1:12" s="2" customFormat="1" ht="20.100000000000001" customHeight="1">
      <c r="A15" s="186"/>
      <c r="B15" s="248"/>
      <c r="C15" s="52" t="s">
        <v>99</v>
      </c>
      <c r="D15" s="124">
        <f>E15*0.65</f>
        <v>0.65</v>
      </c>
      <c r="E15" s="54">
        <v>1</v>
      </c>
      <c r="F15" s="93">
        <f>($B$6*D15)+($B$7*E15)</f>
        <v>0</v>
      </c>
      <c r="G15" s="249"/>
      <c r="H15" s="249"/>
      <c r="I15" s="249"/>
      <c r="J15" s="249"/>
      <c r="K15" s="249"/>
      <c r="L15" s="250"/>
    </row>
    <row r="16" spans="1:12" s="2" customFormat="1" ht="20.100000000000001" customHeight="1">
      <c r="A16" s="186"/>
      <c r="B16" s="248"/>
      <c r="C16" s="52" t="s">
        <v>100</v>
      </c>
      <c r="D16" s="124">
        <f>E16*0.65</f>
        <v>0.65</v>
      </c>
      <c r="E16" s="54">
        <v>1</v>
      </c>
      <c r="F16" s="93">
        <f>($B$6*D16)+($B$7*E16)</f>
        <v>0</v>
      </c>
      <c r="G16" s="249"/>
      <c r="H16" s="249"/>
      <c r="I16" s="249"/>
      <c r="J16" s="249"/>
      <c r="K16" s="249"/>
      <c r="L16" s="250"/>
    </row>
    <row r="17" spans="1:12" s="2" customFormat="1" ht="20.100000000000001" customHeight="1">
      <c r="A17" s="186"/>
      <c r="B17" s="248"/>
      <c r="C17" s="52" t="s">
        <v>44</v>
      </c>
      <c r="D17" s="124">
        <f t="shared" si="0"/>
        <v>0.65</v>
      </c>
      <c r="E17" s="54">
        <v>1</v>
      </c>
      <c r="F17" s="93">
        <f t="shared" si="1"/>
        <v>0</v>
      </c>
      <c r="G17" s="249"/>
      <c r="H17" s="249"/>
      <c r="I17" s="249"/>
      <c r="J17" s="249"/>
      <c r="K17" s="249"/>
      <c r="L17" s="250"/>
    </row>
    <row r="18" spans="1:12" s="2" customFormat="1" ht="20.100000000000001" customHeight="1">
      <c r="A18" s="186"/>
      <c r="B18" s="248"/>
      <c r="C18" s="53" t="s">
        <v>16</v>
      </c>
      <c r="D18" s="70">
        <f>E18*0.65</f>
        <v>0.32500000000000001</v>
      </c>
      <c r="E18" s="70">
        <v>0.5</v>
      </c>
      <c r="F18" s="44">
        <f>($B$6*D18)+($B$7*E18)</f>
        <v>0</v>
      </c>
      <c r="G18" s="249"/>
      <c r="H18" s="249"/>
      <c r="I18" s="249"/>
      <c r="J18" s="249"/>
      <c r="K18" s="249"/>
      <c r="L18" s="250"/>
    </row>
    <row r="19" spans="1:12" s="2" customFormat="1" ht="20.100000000000001" customHeight="1">
      <c r="A19" s="186"/>
      <c r="B19" s="251" t="s">
        <v>105</v>
      </c>
      <c r="C19" s="56" t="s">
        <v>102</v>
      </c>
      <c r="D19" s="40">
        <f t="shared" ref="D19:D21" si="2">E19*0.65</f>
        <v>22.75</v>
      </c>
      <c r="E19" s="40">
        <v>35</v>
      </c>
      <c r="F19" s="32">
        <f t="shared" ref="F19:F42" si="3">($B$6*D19)+($B$7*E19)</f>
        <v>0</v>
      </c>
      <c r="G19" s="225" t="s">
        <v>106</v>
      </c>
      <c r="H19" s="226"/>
      <c r="I19" s="226"/>
      <c r="J19" s="226"/>
      <c r="K19" s="226"/>
      <c r="L19" s="227"/>
    </row>
    <row r="20" spans="1:12" s="2" customFormat="1" ht="20.100000000000001" customHeight="1">
      <c r="A20" s="186"/>
      <c r="B20" s="245"/>
      <c r="C20" s="57" t="s">
        <v>103</v>
      </c>
      <c r="D20" s="15">
        <f t="shared" si="2"/>
        <v>6.5</v>
      </c>
      <c r="E20" s="15">
        <v>10</v>
      </c>
      <c r="F20" s="33">
        <f t="shared" si="3"/>
        <v>0</v>
      </c>
      <c r="G20" s="228"/>
      <c r="H20" s="229"/>
      <c r="I20" s="229"/>
      <c r="J20" s="229"/>
      <c r="K20" s="229"/>
      <c r="L20" s="230"/>
    </row>
    <row r="21" spans="1:12" s="2" customFormat="1" ht="20.100000000000001" customHeight="1">
      <c r="A21" s="186"/>
      <c r="B21" s="245"/>
      <c r="C21" s="57" t="s">
        <v>17</v>
      </c>
      <c r="D21" s="15">
        <f t="shared" si="2"/>
        <v>1.3</v>
      </c>
      <c r="E21" s="15">
        <v>2</v>
      </c>
      <c r="F21" s="33">
        <f t="shared" si="3"/>
        <v>0</v>
      </c>
      <c r="G21" s="228"/>
      <c r="H21" s="229"/>
      <c r="I21" s="229"/>
      <c r="J21" s="229"/>
      <c r="K21" s="229"/>
      <c r="L21" s="230"/>
    </row>
    <row r="22" spans="1:12" s="2" customFormat="1" ht="20.100000000000001" customHeight="1">
      <c r="A22" s="186"/>
      <c r="B22" s="245"/>
      <c r="C22" s="57" t="s">
        <v>104</v>
      </c>
      <c r="D22" s="15">
        <v>0</v>
      </c>
      <c r="E22" s="15">
        <v>2</v>
      </c>
      <c r="F22" s="33">
        <f t="shared" si="3"/>
        <v>0</v>
      </c>
      <c r="G22" s="228"/>
      <c r="H22" s="229"/>
      <c r="I22" s="229"/>
      <c r="J22" s="229"/>
      <c r="K22" s="229"/>
      <c r="L22" s="230"/>
    </row>
    <row r="23" spans="1:12" s="2" customFormat="1" ht="20.100000000000001" customHeight="1">
      <c r="A23" s="186"/>
      <c r="B23" s="245"/>
      <c r="C23" s="57" t="s">
        <v>19</v>
      </c>
      <c r="D23" s="15">
        <f t="shared" ref="D23:D30" si="4">E23*0.65</f>
        <v>1.3</v>
      </c>
      <c r="E23" s="15">
        <v>2</v>
      </c>
      <c r="F23" s="33">
        <f t="shared" si="3"/>
        <v>0</v>
      </c>
      <c r="G23" s="228"/>
      <c r="H23" s="229"/>
      <c r="I23" s="229"/>
      <c r="J23" s="229"/>
      <c r="K23" s="229"/>
      <c r="L23" s="230"/>
    </row>
    <row r="24" spans="1:12" s="2" customFormat="1" ht="20.100000000000001" customHeight="1">
      <c r="A24" s="186"/>
      <c r="B24" s="245"/>
      <c r="C24" s="57" t="s">
        <v>18</v>
      </c>
      <c r="D24" s="15">
        <f t="shared" si="4"/>
        <v>0.65</v>
      </c>
      <c r="E24" s="15">
        <v>1</v>
      </c>
      <c r="F24" s="33">
        <f t="shared" si="3"/>
        <v>0</v>
      </c>
      <c r="G24" s="228"/>
      <c r="H24" s="229"/>
      <c r="I24" s="229"/>
      <c r="J24" s="229"/>
      <c r="K24" s="229"/>
      <c r="L24" s="230"/>
    </row>
    <row r="25" spans="1:12" s="2" customFormat="1" ht="20.100000000000001" customHeight="1">
      <c r="A25" s="186"/>
      <c r="B25" s="246"/>
      <c r="C25" s="31" t="s">
        <v>12</v>
      </c>
      <c r="D25" s="27">
        <f t="shared" si="4"/>
        <v>0.65</v>
      </c>
      <c r="E25" s="27">
        <v>1</v>
      </c>
      <c r="F25" s="34">
        <f t="shared" si="3"/>
        <v>0</v>
      </c>
      <c r="G25" s="182"/>
      <c r="H25" s="183"/>
      <c r="I25" s="183"/>
      <c r="J25" s="183"/>
      <c r="K25" s="183"/>
      <c r="L25" s="184"/>
    </row>
    <row r="26" spans="1:12" s="2" customFormat="1" ht="20.100000000000001" customHeight="1">
      <c r="A26" s="186"/>
      <c r="B26" s="190" t="s">
        <v>107</v>
      </c>
      <c r="C26" s="47" t="s">
        <v>14</v>
      </c>
      <c r="D26" s="120">
        <f t="shared" si="4"/>
        <v>19.5</v>
      </c>
      <c r="E26" s="45">
        <v>30</v>
      </c>
      <c r="F26" s="25">
        <f t="shared" si="3"/>
        <v>0</v>
      </c>
      <c r="G26" s="188" t="s">
        <v>109</v>
      </c>
      <c r="H26" s="188"/>
      <c r="I26" s="188"/>
      <c r="J26" s="188"/>
      <c r="K26" s="188"/>
      <c r="L26" s="189"/>
    </row>
    <row r="27" spans="1:12" s="2" customFormat="1" ht="20.100000000000001" customHeight="1">
      <c r="A27" s="186"/>
      <c r="B27" s="191"/>
      <c r="C27" s="117" t="s">
        <v>15</v>
      </c>
      <c r="D27" s="15">
        <f t="shared" si="4"/>
        <v>3.25</v>
      </c>
      <c r="E27" s="118">
        <v>5</v>
      </c>
      <c r="F27" s="26">
        <f t="shared" si="3"/>
        <v>0</v>
      </c>
      <c r="G27" s="188"/>
      <c r="H27" s="188"/>
      <c r="I27" s="188"/>
      <c r="J27" s="188"/>
      <c r="K27" s="188"/>
      <c r="L27" s="189"/>
    </row>
    <row r="28" spans="1:12" s="2" customFormat="1" ht="20.100000000000001" customHeight="1">
      <c r="A28" s="186"/>
      <c r="B28" s="191"/>
      <c r="C28" s="117" t="s">
        <v>108</v>
      </c>
      <c r="D28" s="15">
        <f t="shared" si="4"/>
        <v>0.65</v>
      </c>
      <c r="E28" s="118">
        <v>1</v>
      </c>
      <c r="F28" s="26">
        <f t="shared" si="3"/>
        <v>0</v>
      </c>
      <c r="G28" s="188"/>
      <c r="H28" s="188"/>
      <c r="I28" s="188"/>
      <c r="J28" s="188"/>
      <c r="K28" s="188"/>
      <c r="L28" s="189"/>
    </row>
    <row r="29" spans="1:12" s="2" customFormat="1" ht="20.100000000000001" customHeight="1">
      <c r="A29" s="186"/>
      <c r="B29" s="191"/>
      <c r="C29" s="117" t="s">
        <v>12</v>
      </c>
      <c r="D29" s="15">
        <f t="shared" si="4"/>
        <v>0.32500000000000001</v>
      </c>
      <c r="E29" s="118">
        <v>0.5</v>
      </c>
      <c r="F29" s="26">
        <f t="shared" si="3"/>
        <v>0</v>
      </c>
      <c r="G29" s="188"/>
      <c r="H29" s="188"/>
      <c r="I29" s="188"/>
      <c r="J29" s="188"/>
      <c r="K29" s="188"/>
      <c r="L29" s="189"/>
    </row>
    <row r="30" spans="1:12" s="2" customFormat="1" ht="20.100000000000001" customHeight="1">
      <c r="A30" s="186"/>
      <c r="B30" s="191"/>
      <c r="C30" s="48" t="s">
        <v>20</v>
      </c>
      <c r="D30" s="27">
        <f t="shared" si="4"/>
        <v>1.3</v>
      </c>
      <c r="E30" s="46">
        <v>2</v>
      </c>
      <c r="F30" s="14">
        <f t="shared" si="3"/>
        <v>0</v>
      </c>
      <c r="G30" s="188"/>
      <c r="H30" s="188"/>
      <c r="I30" s="188"/>
      <c r="J30" s="188"/>
      <c r="K30" s="188"/>
      <c r="L30" s="189"/>
    </row>
    <row r="31" spans="1:12" s="2" customFormat="1" ht="39.950000000000003" customHeight="1">
      <c r="A31" s="187"/>
      <c r="B31" s="61" t="s">
        <v>37</v>
      </c>
      <c r="C31" s="16" t="s">
        <v>38</v>
      </c>
      <c r="D31" s="17">
        <v>14</v>
      </c>
      <c r="E31" s="18">
        <v>20</v>
      </c>
      <c r="F31" s="28">
        <f t="shared" si="3"/>
        <v>0</v>
      </c>
      <c r="G31" s="192" t="s">
        <v>49</v>
      </c>
      <c r="H31" s="193"/>
      <c r="I31" s="193"/>
      <c r="J31" s="193"/>
      <c r="K31" s="193"/>
      <c r="L31" s="194"/>
    </row>
    <row r="32" spans="1:12" s="2" customFormat="1" ht="24" customHeight="1">
      <c r="A32" s="186" t="s">
        <v>26</v>
      </c>
      <c r="B32" s="236" t="s">
        <v>110</v>
      </c>
      <c r="C32" s="49" t="s">
        <v>90</v>
      </c>
      <c r="D32" s="41">
        <f t="shared" ref="D32:D42" si="5">E32*0.65</f>
        <v>13</v>
      </c>
      <c r="E32" s="25">
        <v>20</v>
      </c>
      <c r="F32" s="41">
        <f t="shared" si="3"/>
        <v>0</v>
      </c>
      <c r="G32" s="239" t="s">
        <v>111</v>
      </c>
      <c r="H32" s="239"/>
      <c r="I32" s="239"/>
      <c r="J32" s="239"/>
      <c r="K32" s="239"/>
      <c r="L32" s="240"/>
    </row>
    <row r="33" spans="1:12" s="2" customFormat="1" ht="24" customHeight="1">
      <c r="A33" s="186"/>
      <c r="B33" s="237"/>
      <c r="C33" s="42" t="s">
        <v>112</v>
      </c>
      <c r="D33" s="93">
        <f t="shared" si="5"/>
        <v>6.5</v>
      </c>
      <c r="E33" s="26">
        <v>10</v>
      </c>
      <c r="F33" s="93">
        <f t="shared" si="3"/>
        <v>0</v>
      </c>
      <c r="G33" s="241"/>
      <c r="H33" s="241"/>
      <c r="I33" s="241"/>
      <c r="J33" s="241"/>
      <c r="K33" s="241"/>
      <c r="L33" s="242"/>
    </row>
    <row r="34" spans="1:12" s="2" customFormat="1" ht="24" customHeight="1">
      <c r="A34" s="186"/>
      <c r="B34" s="237"/>
      <c r="C34" s="42" t="s">
        <v>12</v>
      </c>
      <c r="D34" s="93">
        <f t="shared" si="5"/>
        <v>0.32500000000000001</v>
      </c>
      <c r="E34" s="26">
        <v>0.5</v>
      </c>
      <c r="F34" s="93">
        <f t="shared" si="3"/>
        <v>0</v>
      </c>
      <c r="G34" s="241"/>
      <c r="H34" s="241"/>
      <c r="I34" s="241"/>
      <c r="J34" s="241"/>
      <c r="K34" s="241"/>
      <c r="L34" s="242"/>
    </row>
    <row r="35" spans="1:12" s="2" customFormat="1" ht="24" customHeight="1">
      <c r="A35" s="186"/>
      <c r="B35" s="238"/>
      <c r="C35" s="43" t="s">
        <v>21</v>
      </c>
      <c r="D35" s="44">
        <f t="shared" si="5"/>
        <v>6.5000000000000002E-2</v>
      </c>
      <c r="E35" s="14">
        <v>0.1</v>
      </c>
      <c r="F35" s="44">
        <f t="shared" si="3"/>
        <v>0</v>
      </c>
      <c r="G35" s="243"/>
      <c r="H35" s="243"/>
      <c r="I35" s="243"/>
      <c r="J35" s="243"/>
      <c r="K35" s="243"/>
      <c r="L35" s="244"/>
    </row>
    <row r="36" spans="1:12" s="2" customFormat="1" ht="20.100000000000001" customHeight="1">
      <c r="A36" s="186"/>
      <c r="B36" s="245" t="s">
        <v>113</v>
      </c>
      <c r="C36" s="60" t="s">
        <v>114</v>
      </c>
      <c r="D36" s="26">
        <f t="shared" si="5"/>
        <v>26</v>
      </c>
      <c r="E36" s="26">
        <v>40</v>
      </c>
      <c r="F36" s="26">
        <f t="shared" si="3"/>
        <v>0</v>
      </c>
      <c r="G36" s="228" t="s">
        <v>115</v>
      </c>
      <c r="H36" s="229"/>
      <c r="I36" s="229"/>
      <c r="J36" s="229"/>
      <c r="K36" s="229"/>
      <c r="L36" s="230"/>
    </row>
    <row r="37" spans="1:12" ht="20.100000000000001" customHeight="1">
      <c r="A37" s="186"/>
      <c r="B37" s="245"/>
      <c r="C37" s="60" t="s">
        <v>116</v>
      </c>
      <c r="D37" s="26">
        <f t="shared" si="5"/>
        <v>6.5</v>
      </c>
      <c r="E37" s="26">
        <v>10</v>
      </c>
      <c r="F37" s="26">
        <f t="shared" si="3"/>
        <v>0</v>
      </c>
      <c r="G37" s="228"/>
      <c r="H37" s="229"/>
      <c r="I37" s="229"/>
      <c r="J37" s="229"/>
      <c r="K37" s="229"/>
      <c r="L37" s="230"/>
    </row>
    <row r="38" spans="1:12" ht="20.100000000000001" customHeight="1">
      <c r="A38" s="186"/>
      <c r="B38" s="245"/>
      <c r="C38" s="60" t="s">
        <v>13</v>
      </c>
      <c r="D38" s="26">
        <f t="shared" si="5"/>
        <v>0.65</v>
      </c>
      <c r="E38" s="26">
        <v>1</v>
      </c>
      <c r="F38" s="26">
        <f t="shared" si="3"/>
        <v>0</v>
      </c>
      <c r="G38" s="228"/>
      <c r="H38" s="229"/>
      <c r="I38" s="229"/>
      <c r="J38" s="229"/>
      <c r="K38" s="229"/>
      <c r="L38" s="230"/>
    </row>
    <row r="39" spans="1:12" ht="20.100000000000001" customHeight="1">
      <c r="A39" s="186"/>
      <c r="B39" s="245"/>
      <c r="C39" s="60" t="s">
        <v>16</v>
      </c>
      <c r="D39" s="26">
        <f t="shared" si="5"/>
        <v>0.32500000000000001</v>
      </c>
      <c r="E39" s="26">
        <v>0.5</v>
      </c>
      <c r="F39" s="26">
        <f t="shared" si="3"/>
        <v>0</v>
      </c>
      <c r="G39" s="228"/>
      <c r="H39" s="229"/>
      <c r="I39" s="229"/>
      <c r="J39" s="229"/>
      <c r="K39" s="229"/>
      <c r="L39" s="230"/>
    </row>
    <row r="40" spans="1:12" s="2" customFormat="1" ht="20.100000000000001" customHeight="1">
      <c r="A40" s="186"/>
      <c r="B40" s="245"/>
      <c r="C40" s="60" t="s">
        <v>44</v>
      </c>
      <c r="D40" s="26">
        <f t="shared" si="5"/>
        <v>0.65</v>
      </c>
      <c r="E40" s="26">
        <v>1</v>
      </c>
      <c r="F40" s="26">
        <f t="shared" si="3"/>
        <v>0</v>
      </c>
      <c r="G40" s="228"/>
      <c r="H40" s="229"/>
      <c r="I40" s="229"/>
      <c r="J40" s="229"/>
      <c r="K40" s="229"/>
      <c r="L40" s="230"/>
    </row>
    <row r="41" spans="1:12" s="2" customFormat="1" ht="20.100000000000001" customHeight="1">
      <c r="A41" s="186"/>
      <c r="B41" s="246"/>
      <c r="C41" s="121" t="s">
        <v>45</v>
      </c>
      <c r="D41" s="14">
        <f t="shared" si="5"/>
        <v>0.13</v>
      </c>
      <c r="E41" s="14">
        <v>0.2</v>
      </c>
      <c r="F41" s="14">
        <f t="shared" si="3"/>
        <v>0</v>
      </c>
      <c r="G41" s="182"/>
      <c r="H41" s="183"/>
      <c r="I41" s="183"/>
      <c r="J41" s="183"/>
      <c r="K41" s="183"/>
      <c r="L41" s="184"/>
    </row>
    <row r="42" spans="1:12" s="2" customFormat="1" ht="20.100000000000001" customHeight="1" thickBot="1">
      <c r="A42" s="221"/>
      <c r="B42" s="83" t="s">
        <v>94</v>
      </c>
      <c r="C42" s="20" t="s">
        <v>23</v>
      </c>
      <c r="D42" s="21">
        <f t="shared" si="5"/>
        <v>130</v>
      </c>
      <c r="E42" s="22">
        <v>200</v>
      </c>
      <c r="F42" s="19">
        <f t="shared" si="3"/>
        <v>0</v>
      </c>
      <c r="G42" s="233"/>
      <c r="H42" s="234"/>
      <c r="I42" s="234"/>
      <c r="J42" s="234"/>
      <c r="K42" s="234"/>
      <c r="L42" s="235"/>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7.25" customHeight="1">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7.25" customHeight="1">
      <c r="B120" s="6"/>
    </row>
    <row r="121" spans="2:2" s="2" customFormat="1" ht="17.25" customHeight="1">
      <c r="B121" s="6"/>
    </row>
    <row r="122" spans="2:2" s="2" customFormat="1" ht="13.5">
      <c r="B122" s="6"/>
    </row>
    <row r="123" spans="2:2" s="2" customFormat="1" ht="13.5">
      <c r="B123" s="6"/>
    </row>
    <row r="124" spans="2:2" s="2" customFormat="1" ht="16.5" customHeight="1">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sheetData>
  <mergeCells count="19">
    <mergeCell ref="G42:L42"/>
    <mergeCell ref="A32:A42"/>
    <mergeCell ref="A10:A31"/>
    <mergeCell ref="G26:L30"/>
    <mergeCell ref="G31:L31"/>
    <mergeCell ref="B32:B35"/>
    <mergeCell ref="G32:L35"/>
    <mergeCell ref="B36:B41"/>
    <mergeCell ref="G36:L41"/>
    <mergeCell ref="B26:B30"/>
    <mergeCell ref="B12:B18"/>
    <mergeCell ref="G12:L18"/>
    <mergeCell ref="B19:B25"/>
    <mergeCell ref="G19:L25"/>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72" t="s">
        <v>64</v>
      </c>
      <c r="B1" s="173"/>
      <c r="C1" s="173"/>
      <c r="D1" s="173"/>
      <c r="E1" s="173"/>
      <c r="F1" s="173"/>
      <c r="G1" s="173"/>
      <c r="H1" s="173"/>
      <c r="I1" s="173"/>
      <c r="J1" s="173"/>
      <c r="K1" s="173"/>
      <c r="L1" s="173"/>
    </row>
    <row r="2" spans="1:12" ht="15.75" customHeight="1">
      <c r="A2" s="173"/>
      <c r="B2" s="173"/>
      <c r="C2" s="173"/>
      <c r="D2" s="173"/>
      <c r="E2" s="173"/>
      <c r="F2" s="173"/>
      <c r="G2" s="173"/>
      <c r="H2" s="173"/>
      <c r="I2" s="173"/>
      <c r="J2" s="173"/>
      <c r="K2" s="173"/>
      <c r="L2" s="173"/>
    </row>
    <row r="3" spans="1:12" ht="15.75" customHeight="1">
      <c r="A3" s="173"/>
      <c r="B3" s="173"/>
      <c r="C3" s="173"/>
      <c r="D3" s="173"/>
      <c r="E3" s="173"/>
      <c r="F3" s="173"/>
      <c r="G3" s="173"/>
      <c r="H3" s="173"/>
      <c r="I3" s="173"/>
      <c r="J3" s="173"/>
      <c r="K3" s="173"/>
      <c r="L3" s="173"/>
    </row>
    <row r="4" spans="1:12" ht="13.5" customHeight="1">
      <c r="B4" s="4"/>
      <c r="D4" s="4"/>
      <c r="E4"/>
      <c r="F4"/>
      <c r="G4"/>
    </row>
    <row r="5" spans="1:12" ht="17.25" customHeight="1">
      <c r="A5" s="174" t="s">
        <v>8</v>
      </c>
      <c r="B5" s="174"/>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1" t="s">
        <v>0</v>
      </c>
      <c r="B9" s="13" t="s">
        <v>4</v>
      </c>
      <c r="C9" s="12" t="s">
        <v>1</v>
      </c>
      <c r="D9" s="13" t="s">
        <v>6</v>
      </c>
      <c r="E9" s="13" t="s">
        <v>7</v>
      </c>
      <c r="F9" s="13" t="s">
        <v>2</v>
      </c>
      <c r="G9" s="175" t="s">
        <v>3</v>
      </c>
      <c r="H9" s="175"/>
      <c r="I9" s="175"/>
      <c r="J9" s="175"/>
      <c r="K9" s="175"/>
      <c r="L9" s="176"/>
    </row>
    <row r="10" spans="1:12" s="2" customFormat="1" ht="20.100000000000001" customHeight="1">
      <c r="A10" s="185" t="s">
        <v>25</v>
      </c>
      <c r="B10" s="252" t="s">
        <v>120</v>
      </c>
      <c r="C10" s="140" t="s">
        <v>11</v>
      </c>
      <c r="D10" s="123">
        <f t="shared" ref="D10:D33" si="0">E10*0.65</f>
        <v>32.5</v>
      </c>
      <c r="E10" s="123">
        <v>50</v>
      </c>
      <c r="F10" s="82">
        <f t="shared" ref="F10:F33" si="1">($B$6*D10)+($B$7*E10)</f>
        <v>0</v>
      </c>
      <c r="G10" s="179" t="s">
        <v>117</v>
      </c>
      <c r="H10" s="180"/>
      <c r="I10" s="180"/>
      <c r="J10" s="180"/>
      <c r="K10" s="180"/>
      <c r="L10" s="181"/>
    </row>
    <row r="11" spans="1:12" s="2" customFormat="1" ht="20.100000000000001" customHeight="1">
      <c r="A11" s="186"/>
      <c r="B11" s="253"/>
      <c r="C11" s="42" t="s">
        <v>60</v>
      </c>
      <c r="D11" s="15">
        <f t="shared" si="0"/>
        <v>6.5</v>
      </c>
      <c r="E11" s="15">
        <v>10</v>
      </c>
      <c r="F11" s="26">
        <f t="shared" si="1"/>
        <v>0</v>
      </c>
      <c r="G11" s="228"/>
      <c r="H11" s="229"/>
      <c r="I11" s="229"/>
      <c r="J11" s="229"/>
      <c r="K11" s="229"/>
      <c r="L11" s="230"/>
    </row>
    <row r="12" spans="1:12" s="2" customFormat="1" ht="20.100000000000001" customHeight="1">
      <c r="A12" s="186"/>
      <c r="B12" s="253"/>
      <c r="C12" s="42" t="s">
        <v>47</v>
      </c>
      <c r="D12" s="15">
        <f t="shared" si="0"/>
        <v>6.5</v>
      </c>
      <c r="E12" s="15">
        <v>10</v>
      </c>
      <c r="F12" s="26">
        <f t="shared" si="1"/>
        <v>0</v>
      </c>
      <c r="G12" s="228"/>
      <c r="H12" s="229"/>
      <c r="I12" s="229"/>
      <c r="J12" s="229"/>
      <c r="K12" s="229"/>
      <c r="L12" s="230"/>
    </row>
    <row r="13" spans="1:12" s="2" customFormat="1" ht="20.100000000000001" customHeight="1">
      <c r="A13" s="186"/>
      <c r="B13" s="253"/>
      <c r="C13" s="42" t="s">
        <v>118</v>
      </c>
      <c r="D13" s="15">
        <f t="shared" si="0"/>
        <v>6.5</v>
      </c>
      <c r="E13" s="15">
        <v>10</v>
      </c>
      <c r="F13" s="26">
        <f t="shared" si="1"/>
        <v>0</v>
      </c>
      <c r="G13" s="228"/>
      <c r="H13" s="229"/>
      <c r="I13" s="229"/>
      <c r="J13" s="229"/>
      <c r="K13" s="229"/>
      <c r="L13" s="230"/>
    </row>
    <row r="14" spans="1:12" s="2" customFormat="1" ht="20.100000000000001" customHeight="1">
      <c r="A14" s="186"/>
      <c r="B14" s="253"/>
      <c r="C14" s="42" t="s">
        <v>15</v>
      </c>
      <c r="D14" s="15">
        <f t="shared" si="0"/>
        <v>6.5</v>
      </c>
      <c r="E14" s="15">
        <v>10</v>
      </c>
      <c r="F14" s="26">
        <f t="shared" si="1"/>
        <v>0</v>
      </c>
      <c r="G14" s="228"/>
      <c r="H14" s="229"/>
      <c r="I14" s="229"/>
      <c r="J14" s="229"/>
      <c r="K14" s="229"/>
      <c r="L14" s="230"/>
    </row>
    <row r="15" spans="1:12" s="2" customFormat="1" ht="20.100000000000001" customHeight="1">
      <c r="A15" s="186"/>
      <c r="B15" s="253"/>
      <c r="C15" s="42" t="s">
        <v>14</v>
      </c>
      <c r="D15" s="15">
        <f t="shared" si="0"/>
        <v>6.5</v>
      </c>
      <c r="E15" s="15">
        <v>10</v>
      </c>
      <c r="F15" s="26">
        <f t="shared" si="1"/>
        <v>0</v>
      </c>
      <c r="G15" s="228"/>
      <c r="H15" s="229"/>
      <c r="I15" s="229"/>
      <c r="J15" s="229"/>
      <c r="K15" s="229"/>
      <c r="L15" s="230"/>
    </row>
    <row r="16" spans="1:12" s="2" customFormat="1" ht="20.100000000000001" customHeight="1">
      <c r="A16" s="186"/>
      <c r="B16" s="253"/>
      <c r="C16" s="42" t="s">
        <v>119</v>
      </c>
      <c r="D16" s="15">
        <f t="shared" si="0"/>
        <v>6.5</v>
      </c>
      <c r="E16" s="15">
        <v>10</v>
      </c>
      <c r="F16" s="26">
        <f t="shared" si="1"/>
        <v>0</v>
      </c>
      <c r="G16" s="228"/>
      <c r="H16" s="229"/>
      <c r="I16" s="229"/>
      <c r="J16" s="229"/>
      <c r="K16" s="229"/>
      <c r="L16" s="230"/>
    </row>
    <row r="17" spans="1:12" s="2" customFormat="1" ht="20.100000000000001" customHeight="1">
      <c r="A17" s="186"/>
      <c r="B17" s="254"/>
      <c r="C17" s="125" t="s">
        <v>20</v>
      </c>
      <c r="D17" s="14">
        <f t="shared" si="0"/>
        <v>1.3</v>
      </c>
      <c r="E17" s="44">
        <v>2</v>
      </c>
      <c r="F17" s="14">
        <f t="shared" si="1"/>
        <v>0</v>
      </c>
      <c r="G17" s="182"/>
      <c r="H17" s="183"/>
      <c r="I17" s="183"/>
      <c r="J17" s="183"/>
      <c r="K17" s="183"/>
      <c r="L17" s="184"/>
    </row>
    <row r="18" spans="1:12" s="2" customFormat="1" ht="20.100000000000001" customHeight="1">
      <c r="A18" s="186"/>
      <c r="B18" s="195" t="s">
        <v>122</v>
      </c>
      <c r="C18" s="49" t="s">
        <v>34</v>
      </c>
      <c r="D18" s="41">
        <f t="shared" si="0"/>
        <v>13</v>
      </c>
      <c r="E18" s="25">
        <v>20</v>
      </c>
      <c r="F18" s="41">
        <f t="shared" si="1"/>
        <v>0</v>
      </c>
      <c r="G18" s="188" t="s">
        <v>121</v>
      </c>
      <c r="H18" s="188"/>
      <c r="I18" s="188"/>
      <c r="J18" s="188"/>
      <c r="K18" s="188"/>
      <c r="L18" s="189"/>
    </row>
    <row r="19" spans="1:12" s="2" customFormat="1" ht="20.100000000000001" customHeight="1">
      <c r="A19" s="186"/>
      <c r="B19" s="196"/>
      <c r="C19" s="42" t="s">
        <v>14</v>
      </c>
      <c r="D19" s="93">
        <f t="shared" si="0"/>
        <v>6.5</v>
      </c>
      <c r="E19" s="26">
        <v>10</v>
      </c>
      <c r="F19" s="93">
        <f t="shared" si="1"/>
        <v>0</v>
      </c>
      <c r="G19" s="188"/>
      <c r="H19" s="188"/>
      <c r="I19" s="188"/>
      <c r="J19" s="188"/>
      <c r="K19" s="188"/>
      <c r="L19" s="189"/>
    </row>
    <row r="20" spans="1:12" s="2" customFormat="1" ht="20.100000000000001" customHeight="1">
      <c r="A20" s="186"/>
      <c r="B20" s="196"/>
      <c r="C20" s="42" t="s">
        <v>16</v>
      </c>
      <c r="D20" s="93">
        <f t="shared" si="0"/>
        <v>3.25</v>
      </c>
      <c r="E20" s="26">
        <v>5</v>
      </c>
      <c r="F20" s="93">
        <f t="shared" si="1"/>
        <v>0</v>
      </c>
      <c r="G20" s="188"/>
      <c r="H20" s="188"/>
      <c r="I20" s="188"/>
      <c r="J20" s="188"/>
      <c r="K20" s="188"/>
      <c r="L20" s="189"/>
    </row>
    <row r="21" spans="1:12" s="2" customFormat="1" ht="20.100000000000001" customHeight="1">
      <c r="A21" s="186"/>
      <c r="B21" s="196"/>
      <c r="C21" s="42" t="s">
        <v>21</v>
      </c>
      <c r="D21" s="93">
        <f t="shared" si="0"/>
        <v>0.32500000000000001</v>
      </c>
      <c r="E21" s="26">
        <v>0.5</v>
      </c>
      <c r="F21" s="93">
        <f t="shared" si="1"/>
        <v>0</v>
      </c>
      <c r="G21" s="188"/>
      <c r="H21" s="188"/>
      <c r="I21" s="188"/>
      <c r="J21" s="188"/>
      <c r="K21" s="188"/>
      <c r="L21" s="189"/>
    </row>
    <row r="22" spans="1:12" s="2" customFormat="1" ht="20.100000000000001" customHeight="1">
      <c r="A22" s="186"/>
      <c r="B22" s="196"/>
      <c r="C22" s="42" t="s">
        <v>44</v>
      </c>
      <c r="D22" s="93">
        <f t="shared" si="0"/>
        <v>0.65</v>
      </c>
      <c r="E22" s="26">
        <v>1</v>
      </c>
      <c r="F22" s="93">
        <f t="shared" si="1"/>
        <v>0</v>
      </c>
      <c r="G22" s="188"/>
      <c r="H22" s="188"/>
      <c r="I22" s="188"/>
      <c r="J22" s="188"/>
      <c r="K22" s="188"/>
      <c r="L22" s="189"/>
    </row>
    <row r="23" spans="1:12" s="2" customFormat="1" ht="20.100000000000001" customHeight="1">
      <c r="A23" s="186"/>
      <c r="B23" s="196"/>
      <c r="C23" s="43" t="s">
        <v>45</v>
      </c>
      <c r="D23" s="44">
        <f t="shared" si="0"/>
        <v>0.65</v>
      </c>
      <c r="E23" s="14">
        <v>1</v>
      </c>
      <c r="F23" s="44">
        <f t="shared" si="1"/>
        <v>0</v>
      </c>
      <c r="G23" s="188"/>
      <c r="H23" s="188"/>
      <c r="I23" s="188"/>
      <c r="J23" s="188"/>
      <c r="K23" s="188"/>
      <c r="L23" s="189"/>
    </row>
    <row r="24" spans="1:12" s="2" customFormat="1" ht="20.100000000000001" customHeight="1">
      <c r="A24" s="186"/>
      <c r="B24" s="251" t="s">
        <v>125</v>
      </c>
      <c r="C24" s="56" t="s">
        <v>123</v>
      </c>
      <c r="D24" s="40">
        <f t="shared" si="0"/>
        <v>16.25</v>
      </c>
      <c r="E24" s="40">
        <v>25</v>
      </c>
      <c r="F24" s="25">
        <f t="shared" si="1"/>
        <v>0</v>
      </c>
      <c r="G24" s="225" t="s">
        <v>126</v>
      </c>
      <c r="H24" s="226"/>
      <c r="I24" s="226"/>
      <c r="J24" s="226"/>
      <c r="K24" s="226"/>
      <c r="L24" s="227"/>
    </row>
    <row r="25" spans="1:12" s="2" customFormat="1" ht="20.100000000000001" customHeight="1">
      <c r="A25" s="186"/>
      <c r="B25" s="266"/>
      <c r="C25" s="57" t="s">
        <v>124</v>
      </c>
      <c r="D25" s="15">
        <f t="shared" si="0"/>
        <v>6.5</v>
      </c>
      <c r="E25" s="15">
        <v>10</v>
      </c>
      <c r="F25" s="26">
        <f t="shared" si="1"/>
        <v>0</v>
      </c>
      <c r="G25" s="228"/>
      <c r="H25" s="229"/>
      <c r="I25" s="229"/>
      <c r="J25" s="229"/>
      <c r="K25" s="229"/>
      <c r="L25" s="230"/>
    </row>
    <row r="26" spans="1:12" s="2" customFormat="1" ht="20.100000000000001" customHeight="1">
      <c r="A26" s="186"/>
      <c r="B26" s="266"/>
      <c r="C26" s="57" t="s">
        <v>41</v>
      </c>
      <c r="D26" s="15">
        <f t="shared" si="0"/>
        <v>3.25</v>
      </c>
      <c r="E26" s="15">
        <v>5</v>
      </c>
      <c r="F26" s="26">
        <f t="shared" si="1"/>
        <v>0</v>
      </c>
      <c r="G26" s="228"/>
      <c r="H26" s="229"/>
      <c r="I26" s="229"/>
      <c r="J26" s="229"/>
      <c r="K26" s="229"/>
      <c r="L26" s="230"/>
    </row>
    <row r="27" spans="1:12" s="2" customFormat="1" ht="20.100000000000001" customHeight="1">
      <c r="A27" s="186"/>
      <c r="B27" s="266"/>
      <c r="C27" s="57" t="s">
        <v>14</v>
      </c>
      <c r="D27" s="15">
        <f t="shared" si="0"/>
        <v>3.25</v>
      </c>
      <c r="E27" s="15">
        <v>5</v>
      </c>
      <c r="F27" s="26">
        <f t="shared" si="1"/>
        <v>0</v>
      </c>
      <c r="G27" s="228"/>
      <c r="H27" s="229"/>
      <c r="I27" s="229"/>
      <c r="J27" s="229"/>
      <c r="K27" s="229"/>
      <c r="L27" s="230"/>
    </row>
    <row r="28" spans="1:12" s="2" customFormat="1" ht="20.100000000000001" customHeight="1">
      <c r="A28" s="186"/>
      <c r="B28" s="266"/>
      <c r="C28" s="57" t="s">
        <v>15</v>
      </c>
      <c r="D28" s="15">
        <f t="shared" si="0"/>
        <v>3.25</v>
      </c>
      <c r="E28" s="15">
        <v>5</v>
      </c>
      <c r="F28" s="26">
        <f t="shared" si="1"/>
        <v>0</v>
      </c>
      <c r="G28" s="228"/>
      <c r="H28" s="229"/>
      <c r="I28" s="229"/>
      <c r="J28" s="229"/>
      <c r="K28" s="229"/>
      <c r="L28" s="230"/>
    </row>
    <row r="29" spans="1:12" s="2" customFormat="1" ht="20.100000000000001" customHeight="1">
      <c r="A29" s="186"/>
      <c r="B29" s="266"/>
      <c r="C29" s="57" t="s">
        <v>24</v>
      </c>
      <c r="D29" s="15">
        <f t="shared" si="0"/>
        <v>0.65</v>
      </c>
      <c r="E29" s="15">
        <v>1</v>
      </c>
      <c r="F29" s="26">
        <f t="shared" si="1"/>
        <v>0</v>
      </c>
      <c r="G29" s="228"/>
      <c r="H29" s="229"/>
      <c r="I29" s="229"/>
      <c r="J29" s="229"/>
      <c r="K29" s="229"/>
      <c r="L29" s="230"/>
    </row>
    <row r="30" spans="1:12" s="2" customFormat="1" ht="20.100000000000001" customHeight="1">
      <c r="A30" s="186"/>
      <c r="B30" s="266"/>
      <c r="C30" s="57" t="s">
        <v>16</v>
      </c>
      <c r="D30" s="15">
        <f t="shared" si="0"/>
        <v>0.65</v>
      </c>
      <c r="E30" s="15">
        <v>1</v>
      </c>
      <c r="F30" s="26">
        <f t="shared" si="1"/>
        <v>0</v>
      </c>
      <c r="G30" s="228"/>
      <c r="H30" s="229"/>
      <c r="I30" s="229"/>
      <c r="J30" s="229"/>
      <c r="K30" s="229"/>
      <c r="L30" s="230"/>
    </row>
    <row r="31" spans="1:12" s="2" customFormat="1" ht="20.100000000000001" customHeight="1">
      <c r="A31" s="186"/>
      <c r="B31" s="266"/>
      <c r="C31" s="57" t="s">
        <v>50</v>
      </c>
      <c r="D31" s="15">
        <f t="shared" si="0"/>
        <v>1.3</v>
      </c>
      <c r="E31" s="15">
        <v>2</v>
      </c>
      <c r="F31" s="26">
        <f t="shared" si="1"/>
        <v>0</v>
      </c>
      <c r="G31" s="228"/>
      <c r="H31" s="229"/>
      <c r="I31" s="229"/>
      <c r="J31" s="229"/>
      <c r="K31" s="229"/>
      <c r="L31" s="230"/>
    </row>
    <row r="32" spans="1:12" s="2" customFormat="1" ht="20.100000000000001" customHeight="1">
      <c r="A32" s="186"/>
      <c r="B32" s="266"/>
      <c r="C32" s="57" t="s">
        <v>20</v>
      </c>
      <c r="D32" s="15">
        <f t="shared" si="0"/>
        <v>0.32500000000000001</v>
      </c>
      <c r="E32" s="15">
        <v>0.5</v>
      </c>
      <c r="F32" s="26">
        <f t="shared" si="1"/>
        <v>0</v>
      </c>
      <c r="G32" s="228"/>
      <c r="H32" s="229"/>
      <c r="I32" s="229"/>
      <c r="J32" s="229"/>
      <c r="K32" s="229"/>
      <c r="L32" s="230"/>
    </row>
    <row r="33" spans="1:12" s="2" customFormat="1" ht="20.100000000000001" customHeight="1">
      <c r="A33" s="186"/>
      <c r="B33" s="267"/>
      <c r="C33" s="31" t="s">
        <v>21</v>
      </c>
      <c r="D33" s="27">
        <f t="shared" si="0"/>
        <v>6.5000000000000002E-2</v>
      </c>
      <c r="E33" s="27">
        <v>0.1</v>
      </c>
      <c r="F33" s="14">
        <f t="shared" si="1"/>
        <v>0</v>
      </c>
      <c r="G33" s="182"/>
      <c r="H33" s="183"/>
      <c r="I33" s="183"/>
      <c r="J33" s="183"/>
      <c r="K33" s="183"/>
      <c r="L33" s="184"/>
    </row>
    <row r="34" spans="1:12" s="2" customFormat="1" ht="20.100000000000001" customHeight="1">
      <c r="A34" s="187"/>
      <c r="B34" s="23" t="s">
        <v>32</v>
      </c>
      <c r="C34" s="50" t="s">
        <v>35</v>
      </c>
      <c r="D34" s="58">
        <v>14</v>
      </c>
      <c r="E34" s="58">
        <v>20</v>
      </c>
      <c r="F34" s="14">
        <f>($B$6*D34)+($B$7*E34)</f>
        <v>0</v>
      </c>
      <c r="G34" s="255" t="s">
        <v>57</v>
      </c>
      <c r="H34" s="255"/>
      <c r="I34" s="255"/>
      <c r="J34" s="255"/>
      <c r="K34" s="255"/>
      <c r="L34" s="256"/>
    </row>
    <row r="35" spans="1:12" s="2" customFormat="1" ht="20.100000000000001" customHeight="1">
      <c r="A35" s="186" t="s">
        <v>134</v>
      </c>
      <c r="B35" s="257" t="s">
        <v>129</v>
      </c>
      <c r="C35" s="126" t="s">
        <v>11</v>
      </c>
      <c r="D35" s="64">
        <f t="shared" ref="D35:D41" si="2">E35*0.65</f>
        <v>13</v>
      </c>
      <c r="E35" s="127">
        <v>20</v>
      </c>
      <c r="F35" s="128">
        <f t="shared" ref="F35:F41" si="3">($B$6*D35)+($B$7*E35)</f>
        <v>0</v>
      </c>
      <c r="G35" s="260" t="s">
        <v>127</v>
      </c>
      <c r="H35" s="260"/>
      <c r="I35" s="260"/>
      <c r="J35" s="260"/>
      <c r="K35" s="260"/>
      <c r="L35" s="261"/>
    </row>
    <row r="36" spans="1:12" s="2" customFormat="1" ht="20.100000000000001" customHeight="1">
      <c r="A36" s="186"/>
      <c r="B36" s="258"/>
      <c r="C36" s="129" t="s">
        <v>128</v>
      </c>
      <c r="D36" s="134">
        <f t="shared" si="2"/>
        <v>6.5</v>
      </c>
      <c r="E36" s="130">
        <v>10</v>
      </c>
      <c r="F36" s="135">
        <f t="shared" si="3"/>
        <v>0</v>
      </c>
      <c r="G36" s="260"/>
      <c r="H36" s="260"/>
      <c r="I36" s="260"/>
      <c r="J36" s="260"/>
      <c r="K36" s="260"/>
      <c r="L36" s="261"/>
    </row>
    <row r="37" spans="1:12" ht="20.100000000000001" customHeight="1">
      <c r="A37" s="186"/>
      <c r="B37" s="259"/>
      <c r="C37" s="136" t="s">
        <v>18</v>
      </c>
      <c r="D37" s="79">
        <f t="shared" si="2"/>
        <v>6.5</v>
      </c>
      <c r="E37" s="137">
        <v>10</v>
      </c>
      <c r="F37" s="138">
        <f t="shared" si="3"/>
        <v>0</v>
      </c>
      <c r="G37" s="260"/>
      <c r="H37" s="260"/>
      <c r="I37" s="260"/>
      <c r="J37" s="260"/>
      <c r="K37" s="260"/>
      <c r="L37" s="261"/>
    </row>
    <row r="38" spans="1:12" ht="20.100000000000001" customHeight="1">
      <c r="A38" s="186"/>
      <c r="B38" s="110" t="s">
        <v>130</v>
      </c>
      <c r="C38" s="139" t="s">
        <v>131</v>
      </c>
      <c r="D38" s="72">
        <f t="shared" si="2"/>
        <v>32.5</v>
      </c>
      <c r="E38" s="111">
        <v>50</v>
      </c>
      <c r="F38" s="14">
        <f t="shared" si="3"/>
        <v>0</v>
      </c>
      <c r="G38" s="263"/>
      <c r="H38" s="264"/>
      <c r="I38" s="264"/>
      <c r="J38" s="264"/>
      <c r="K38" s="264"/>
      <c r="L38" s="265"/>
    </row>
    <row r="39" spans="1:12" ht="20.100000000000001" customHeight="1">
      <c r="A39" s="186"/>
      <c r="B39" s="262" t="s">
        <v>132</v>
      </c>
      <c r="C39" s="132" t="s">
        <v>132</v>
      </c>
      <c r="D39" s="40">
        <f t="shared" si="2"/>
        <v>26</v>
      </c>
      <c r="E39" s="45">
        <v>40</v>
      </c>
      <c r="F39" s="32">
        <f t="shared" si="3"/>
        <v>0</v>
      </c>
      <c r="G39" s="225" t="s">
        <v>133</v>
      </c>
      <c r="H39" s="226"/>
      <c r="I39" s="226"/>
      <c r="J39" s="226"/>
      <c r="K39" s="226"/>
      <c r="L39" s="227"/>
    </row>
    <row r="40" spans="1:12" ht="20.100000000000001" customHeight="1">
      <c r="A40" s="186"/>
      <c r="B40" s="246"/>
      <c r="C40" s="133" t="s">
        <v>20</v>
      </c>
      <c r="D40" s="27">
        <f t="shared" si="2"/>
        <v>3.25</v>
      </c>
      <c r="E40" s="46">
        <v>5</v>
      </c>
      <c r="F40" s="34">
        <f t="shared" si="3"/>
        <v>0</v>
      </c>
      <c r="G40" s="182"/>
      <c r="H40" s="183"/>
      <c r="I40" s="183"/>
      <c r="J40" s="183"/>
      <c r="K40" s="183"/>
      <c r="L40" s="184"/>
    </row>
    <row r="41" spans="1:12" ht="20.100000000000001" customHeight="1" thickBot="1">
      <c r="A41" s="221"/>
      <c r="B41" s="83" t="s">
        <v>94</v>
      </c>
      <c r="C41" s="20" t="s">
        <v>23</v>
      </c>
      <c r="D41" s="21">
        <f t="shared" si="2"/>
        <v>130</v>
      </c>
      <c r="E41" s="22">
        <v>200</v>
      </c>
      <c r="F41" s="19">
        <f t="shared" si="3"/>
        <v>0</v>
      </c>
      <c r="G41" s="233"/>
      <c r="H41" s="234"/>
      <c r="I41" s="234"/>
      <c r="J41" s="234"/>
      <c r="K41" s="234"/>
      <c r="L41" s="235"/>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7.25" customHeight="1">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7.25" customHeight="1">
      <c r="B122" s="6"/>
    </row>
    <row r="123" spans="2:2" s="2" customFormat="1" ht="17.25" customHeight="1">
      <c r="B123" s="6"/>
    </row>
    <row r="124" spans="2:2" s="2" customFormat="1" ht="13.5">
      <c r="B124" s="6"/>
    </row>
    <row r="125" spans="2:2" s="2" customFormat="1" ht="13.5">
      <c r="B125" s="6"/>
    </row>
    <row r="126" spans="2:2" s="2" customFormat="1" ht="16.5" customHeight="1">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B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sheetData>
  <mergeCells count="18">
    <mergeCell ref="A35:A41"/>
    <mergeCell ref="G41:L41"/>
    <mergeCell ref="A10:A34"/>
    <mergeCell ref="G24:L33"/>
    <mergeCell ref="G34:L34"/>
    <mergeCell ref="B35:B37"/>
    <mergeCell ref="G35:L37"/>
    <mergeCell ref="B39:B40"/>
    <mergeCell ref="G39:L40"/>
    <mergeCell ref="B18:B23"/>
    <mergeCell ref="G18:L23"/>
    <mergeCell ref="G38:L38"/>
    <mergeCell ref="B24:B33"/>
    <mergeCell ref="A1:L3"/>
    <mergeCell ref="A5:B5"/>
    <mergeCell ref="G9:L9"/>
    <mergeCell ref="B10:B17"/>
    <mergeCell ref="G10:L1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976BA-970B-472C-B5D8-DABB4D180491}">
  <sheetPr>
    <pageSetUpPr fitToPage="1"/>
  </sheetPr>
  <dimension ref="A1:L37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72" t="s">
        <v>65</v>
      </c>
      <c r="B1" s="173"/>
      <c r="C1" s="173"/>
      <c r="D1" s="173"/>
      <c r="E1" s="173"/>
      <c r="F1" s="173"/>
      <c r="G1" s="173"/>
      <c r="H1" s="173"/>
      <c r="I1" s="173"/>
      <c r="J1" s="173"/>
      <c r="K1" s="173"/>
      <c r="L1" s="173"/>
    </row>
    <row r="2" spans="1:12" ht="15.75" customHeight="1">
      <c r="A2" s="173"/>
      <c r="B2" s="173"/>
      <c r="C2" s="173"/>
      <c r="D2" s="173"/>
      <c r="E2" s="173"/>
      <c r="F2" s="173"/>
      <c r="G2" s="173"/>
      <c r="H2" s="173"/>
      <c r="I2" s="173"/>
      <c r="J2" s="173"/>
      <c r="K2" s="173"/>
      <c r="L2" s="173"/>
    </row>
    <row r="3" spans="1:12" ht="15.75" customHeight="1">
      <c r="A3" s="173"/>
      <c r="B3" s="173"/>
      <c r="C3" s="173"/>
      <c r="D3" s="173"/>
      <c r="E3" s="173"/>
      <c r="F3" s="173"/>
      <c r="G3" s="173"/>
      <c r="H3" s="173"/>
      <c r="I3" s="173"/>
      <c r="J3" s="173"/>
      <c r="K3" s="173"/>
      <c r="L3" s="173"/>
    </row>
    <row r="4" spans="1:12" ht="13.5" customHeight="1">
      <c r="B4" s="4"/>
      <c r="D4" s="4"/>
      <c r="E4"/>
      <c r="F4"/>
      <c r="G4"/>
    </row>
    <row r="5" spans="1:12" ht="17.25" customHeight="1">
      <c r="A5" s="174" t="s">
        <v>8</v>
      </c>
      <c r="B5" s="174"/>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1" t="s">
        <v>0</v>
      </c>
      <c r="B9" s="13" t="s">
        <v>4</v>
      </c>
      <c r="C9" s="12" t="s">
        <v>1</v>
      </c>
      <c r="D9" s="13" t="s">
        <v>6</v>
      </c>
      <c r="E9" s="13" t="s">
        <v>7</v>
      </c>
      <c r="F9" s="13" t="s">
        <v>2</v>
      </c>
      <c r="G9" s="175" t="s">
        <v>3</v>
      </c>
      <c r="H9" s="175"/>
      <c r="I9" s="175"/>
      <c r="J9" s="175"/>
      <c r="K9" s="175"/>
      <c r="L9" s="176"/>
    </row>
    <row r="10" spans="1:12" s="2" customFormat="1" ht="20.100000000000001" customHeight="1">
      <c r="A10" s="185" t="s">
        <v>25</v>
      </c>
      <c r="B10" s="35" t="s">
        <v>28</v>
      </c>
      <c r="C10" s="36" t="s">
        <v>11</v>
      </c>
      <c r="D10" s="80">
        <f t="shared" ref="D10:D22" si="0">E10*0.65</f>
        <v>35.75</v>
      </c>
      <c r="E10" s="37">
        <v>55</v>
      </c>
      <c r="F10" s="82">
        <f t="shared" ref="F10:F20" si="1">($B$6*D10)+($B$7*E10)</f>
        <v>0</v>
      </c>
      <c r="G10" s="268"/>
      <c r="H10" s="269"/>
      <c r="I10" s="269"/>
      <c r="J10" s="269"/>
      <c r="K10" s="269"/>
      <c r="L10" s="270"/>
    </row>
    <row r="11" spans="1:12" s="2" customFormat="1" ht="20.100000000000001" customHeight="1">
      <c r="A11" s="186"/>
      <c r="B11" s="271" t="s">
        <v>137</v>
      </c>
      <c r="C11" s="49" t="s">
        <v>135</v>
      </c>
      <c r="D11" s="141">
        <f t="shared" si="0"/>
        <v>1.9500000000000002</v>
      </c>
      <c r="E11" s="25">
        <v>3</v>
      </c>
      <c r="F11" s="41">
        <f t="shared" si="1"/>
        <v>0</v>
      </c>
      <c r="G11" s="188" t="s">
        <v>138</v>
      </c>
      <c r="H11" s="188"/>
      <c r="I11" s="188"/>
      <c r="J11" s="188"/>
      <c r="K11" s="188"/>
      <c r="L11" s="189"/>
    </row>
    <row r="12" spans="1:12" s="2" customFormat="1" ht="20.100000000000001" customHeight="1">
      <c r="A12" s="186"/>
      <c r="B12" s="272"/>
      <c r="C12" s="42" t="s">
        <v>61</v>
      </c>
      <c r="D12" s="146">
        <f t="shared" si="0"/>
        <v>13</v>
      </c>
      <c r="E12" s="26">
        <v>20</v>
      </c>
      <c r="F12" s="93">
        <f t="shared" si="1"/>
        <v>0</v>
      </c>
      <c r="G12" s="188"/>
      <c r="H12" s="188"/>
      <c r="I12" s="188"/>
      <c r="J12" s="188"/>
      <c r="K12" s="188"/>
      <c r="L12" s="189"/>
    </row>
    <row r="13" spans="1:12" s="2" customFormat="1" ht="20.100000000000001" customHeight="1">
      <c r="A13" s="186"/>
      <c r="B13" s="272"/>
      <c r="C13" s="42" t="s">
        <v>24</v>
      </c>
      <c r="D13" s="146">
        <f t="shared" si="0"/>
        <v>1.3</v>
      </c>
      <c r="E13" s="26">
        <v>2</v>
      </c>
      <c r="F13" s="93">
        <f t="shared" si="1"/>
        <v>0</v>
      </c>
      <c r="G13" s="188"/>
      <c r="H13" s="188"/>
      <c r="I13" s="188"/>
      <c r="J13" s="188"/>
      <c r="K13" s="188"/>
      <c r="L13" s="189"/>
    </row>
    <row r="14" spans="1:12" s="2" customFormat="1" ht="20.100000000000001" customHeight="1">
      <c r="A14" s="186"/>
      <c r="B14" s="272"/>
      <c r="C14" s="42" t="s">
        <v>16</v>
      </c>
      <c r="D14" s="146">
        <f t="shared" si="0"/>
        <v>0.65</v>
      </c>
      <c r="E14" s="26">
        <v>1</v>
      </c>
      <c r="F14" s="93">
        <f t="shared" si="1"/>
        <v>0</v>
      </c>
      <c r="G14" s="188"/>
      <c r="H14" s="188"/>
      <c r="I14" s="188"/>
      <c r="J14" s="188"/>
      <c r="K14" s="188"/>
      <c r="L14" s="189"/>
    </row>
    <row r="15" spans="1:12" s="2" customFormat="1" ht="20.100000000000001" customHeight="1">
      <c r="A15" s="186"/>
      <c r="B15" s="272"/>
      <c r="C15" s="42" t="s">
        <v>136</v>
      </c>
      <c r="D15" s="146">
        <f t="shared" si="0"/>
        <v>1.3</v>
      </c>
      <c r="E15" s="26">
        <v>2</v>
      </c>
      <c r="F15" s="93">
        <f t="shared" si="1"/>
        <v>0</v>
      </c>
      <c r="G15" s="188"/>
      <c r="H15" s="188"/>
      <c r="I15" s="188"/>
      <c r="J15" s="188"/>
      <c r="K15" s="188"/>
      <c r="L15" s="189"/>
    </row>
    <row r="16" spans="1:12" s="2" customFormat="1" ht="20.100000000000001" customHeight="1">
      <c r="A16" s="186"/>
      <c r="B16" s="272"/>
      <c r="C16" s="42" t="s">
        <v>44</v>
      </c>
      <c r="D16" s="146">
        <f t="shared" si="0"/>
        <v>0.65</v>
      </c>
      <c r="E16" s="26">
        <v>1</v>
      </c>
      <c r="F16" s="93">
        <f t="shared" si="1"/>
        <v>0</v>
      </c>
      <c r="G16" s="188"/>
      <c r="H16" s="188"/>
      <c r="I16" s="188"/>
      <c r="J16" s="188"/>
      <c r="K16" s="188"/>
      <c r="L16" s="189"/>
    </row>
    <row r="17" spans="1:12" s="2" customFormat="1" ht="20.100000000000001" customHeight="1">
      <c r="A17" s="186"/>
      <c r="B17" s="272"/>
      <c r="C17" s="43" t="s">
        <v>45</v>
      </c>
      <c r="D17" s="142">
        <f t="shared" si="0"/>
        <v>0.65</v>
      </c>
      <c r="E17" s="14">
        <v>1</v>
      </c>
      <c r="F17" s="44">
        <f t="shared" si="1"/>
        <v>0</v>
      </c>
      <c r="G17" s="188"/>
      <c r="H17" s="188"/>
      <c r="I17" s="188"/>
      <c r="J17" s="188"/>
      <c r="K17" s="188"/>
      <c r="L17" s="189"/>
    </row>
    <row r="18" spans="1:12" s="2" customFormat="1" ht="20.100000000000001" customHeight="1">
      <c r="A18" s="186"/>
      <c r="B18" s="251" t="s">
        <v>142</v>
      </c>
      <c r="C18" s="56" t="s">
        <v>139</v>
      </c>
      <c r="D18" s="40">
        <f t="shared" si="0"/>
        <v>22.75</v>
      </c>
      <c r="E18" s="40">
        <v>35</v>
      </c>
      <c r="F18" s="32">
        <f t="shared" si="1"/>
        <v>0</v>
      </c>
      <c r="G18" s="225" t="s">
        <v>143</v>
      </c>
      <c r="H18" s="226"/>
      <c r="I18" s="226"/>
      <c r="J18" s="226"/>
      <c r="K18" s="226"/>
      <c r="L18" s="227"/>
    </row>
    <row r="19" spans="1:12" s="2" customFormat="1" ht="20.100000000000001" customHeight="1">
      <c r="A19" s="186"/>
      <c r="B19" s="245"/>
      <c r="C19" s="57" t="s">
        <v>140</v>
      </c>
      <c r="D19" s="15">
        <f t="shared" si="0"/>
        <v>3.25</v>
      </c>
      <c r="E19" s="15">
        <v>5</v>
      </c>
      <c r="F19" s="33">
        <f t="shared" si="1"/>
        <v>0</v>
      </c>
      <c r="G19" s="228"/>
      <c r="H19" s="229"/>
      <c r="I19" s="229"/>
      <c r="J19" s="229"/>
      <c r="K19" s="229"/>
      <c r="L19" s="230"/>
    </row>
    <row r="20" spans="1:12" s="2" customFormat="1" ht="20.100000000000001" customHeight="1">
      <c r="A20" s="186"/>
      <c r="B20" s="245"/>
      <c r="C20" s="57" t="s">
        <v>14</v>
      </c>
      <c r="D20" s="15">
        <f t="shared" si="0"/>
        <v>6.5</v>
      </c>
      <c r="E20" s="15">
        <v>10</v>
      </c>
      <c r="F20" s="33">
        <f t="shared" si="1"/>
        <v>0</v>
      </c>
      <c r="G20" s="228"/>
      <c r="H20" s="229"/>
      <c r="I20" s="229"/>
      <c r="J20" s="229"/>
      <c r="K20" s="229"/>
      <c r="L20" s="230"/>
    </row>
    <row r="21" spans="1:12" s="2" customFormat="1" ht="20.100000000000001" customHeight="1">
      <c r="A21" s="186"/>
      <c r="B21" s="245"/>
      <c r="C21" s="57" t="s">
        <v>16</v>
      </c>
      <c r="D21" s="15">
        <f t="shared" si="0"/>
        <v>0.65</v>
      </c>
      <c r="E21" s="15">
        <v>1</v>
      </c>
      <c r="F21" s="33">
        <f>($B$6*D21)+($B$7*E21)</f>
        <v>0</v>
      </c>
      <c r="G21" s="228"/>
      <c r="H21" s="229"/>
      <c r="I21" s="229"/>
      <c r="J21" s="229"/>
      <c r="K21" s="229"/>
      <c r="L21" s="230"/>
    </row>
    <row r="22" spans="1:12" s="2" customFormat="1" ht="20.100000000000001" customHeight="1">
      <c r="A22" s="186"/>
      <c r="B22" s="245"/>
      <c r="C22" s="57" t="s">
        <v>19</v>
      </c>
      <c r="D22" s="15">
        <f t="shared" si="0"/>
        <v>1.9500000000000002</v>
      </c>
      <c r="E22" s="15">
        <v>3</v>
      </c>
      <c r="F22" s="33">
        <f t="shared" ref="F22:F23" si="2">($B$6*D22)+($B$7*E22)</f>
        <v>0</v>
      </c>
      <c r="G22" s="228"/>
      <c r="H22" s="229"/>
      <c r="I22" s="229"/>
      <c r="J22" s="229"/>
      <c r="K22" s="229"/>
      <c r="L22" s="230"/>
    </row>
    <row r="23" spans="1:12" s="2" customFormat="1" ht="20.100000000000001" customHeight="1">
      <c r="A23" s="186"/>
      <c r="B23" s="245"/>
      <c r="C23" s="57" t="s">
        <v>104</v>
      </c>
      <c r="D23" s="15">
        <v>0</v>
      </c>
      <c r="E23" s="15">
        <v>3</v>
      </c>
      <c r="F23" s="33">
        <f t="shared" si="2"/>
        <v>0</v>
      </c>
      <c r="G23" s="228"/>
      <c r="H23" s="229"/>
      <c r="I23" s="229"/>
      <c r="J23" s="229"/>
      <c r="K23" s="229"/>
      <c r="L23" s="230"/>
    </row>
    <row r="24" spans="1:12" s="2" customFormat="1" ht="20.100000000000001" customHeight="1">
      <c r="A24" s="186"/>
      <c r="B24" s="245"/>
      <c r="C24" s="57" t="s">
        <v>141</v>
      </c>
      <c r="D24" s="15">
        <f>E24*0.65</f>
        <v>1.9500000000000002</v>
      </c>
      <c r="E24" s="15">
        <v>3</v>
      </c>
      <c r="F24" s="33">
        <f>($B$6*D24)+($B$7*E24)</f>
        <v>0</v>
      </c>
      <c r="G24" s="228"/>
      <c r="H24" s="229"/>
      <c r="I24" s="229"/>
      <c r="J24" s="229"/>
      <c r="K24" s="229"/>
      <c r="L24" s="230"/>
    </row>
    <row r="25" spans="1:12" s="2" customFormat="1" ht="20.100000000000001" customHeight="1">
      <c r="A25" s="186"/>
      <c r="B25" s="245"/>
      <c r="C25" s="57" t="s">
        <v>52</v>
      </c>
      <c r="D25" s="15">
        <v>0</v>
      </c>
      <c r="E25" s="15">
        <v>2</v>
      </c>
      <c r="F25" s="33">
        <f>($B$6*D25)+($B$7*E25)</f>
        <v>0</v>
      </c>
      <c r="G25" s="228"/>
      <c r="H25" s="229"/>
      <c r="I25" s="229"/>
      <c r="J25" s="229"/>
      <c r="K25" s="229"/>
      <c r="L25" s="230"/>
    </row>
    <row r="26" spans="1:12" s="2" customFormat="1" ht="20.100000000000001" customHeight="1">
      <c r="A26" s="186"/>
      <c r="B26" s="245"/>
      <c r="C26" s="30" t="s">
        <v>12</v>
      </c>
      <c r="D26" s="15">
        <f t="shared" ref="D26:D35" si="3">E26*0.65</f>
        <v>0.65</v>
      </c>
      <c r="E26" s="15">
        <v>1</v>
      </c>
      <c r="F26" s="33">
        <f t="shared" ref="F26:F45" si="4">($B$6*D26)+($B$7*E26)</f>
        <v>0</v>
      </c>
      <c r="G26" s="228"/>
      <c r="H26" s="229"/>
      <c r="I26" s="229"/>
      <c r="J26" s="229"/>
      <c r="K26" s="229"/>
      <c r="L26" s="230"/>
    </row>
    <row r="27" spans="1:12" s="2" customFormat="1" ht="20.100000000000001" customHeight="1">
      <c r="A27" s="186"/>
      <c r="B27" s="246"/>
      <c r="C27" s="31" t="s">
        <v>20</v>
      </c>
      <c r="D27" s="27">
        <f t="shared" si="3"/>
        <v>1.3</v>
      </c>
      <c r="E27" s="27">
        <v>2</v>
      </c>
      <c r="F27" s="34">
        <f t="shared" si="4"/>
        <v>0</v>
      </c>
      <c r="G27" s="182"/>
      <c r="H27" s="183"/>
      <c r="I27" s="183"/>
      <c r="J27" s="183"/>
      <c r="K27" s="183"/>
      <c r="L27" s="184"/>
    </row>
    <row r="28" spans="1:12" s="2" customFormat="1" ht="20.100000000000001" customHeight="1">
      <c r="A28" s="186"/>
      <c r="B28" s="191" t="s">
        <v>144</v>
      </c>
      <c r="C28" s="143" t="s">
        <v>145</v>
      </c>
      <c r="D28" s="120">
        <f t="shared" si="3"/>
        <v>22.75</v>
      </c>
      <c r="E28" s="62">
        <v>35</v>
      </c>
      <c r="F28" s="25">
        <f t="shared" si="4"/>
        <v>0</v>
      </c>
      <c r="G28" s="188" t="s">
        <v>146</v>
      </c>
      <c r="H28" s="188"/>
      <c r="I28" s="188"/>
      <c r="J28" s="188"/>
      <c r="K28" s="188"/>
      <c r="L28" s="189"/>
    </row>
    <row r="29" spans="1:12" s="2" customFormat="1" ht="20.100000000000001" customHeight="1">
      <c r="A29" s="186"/>
      <c r="B29" s="191"/>
      <c r="C29" s="116" t="s">
        <v>15</v>
      </c>
      <c r="D29" s="71">
        <f t="shared" si="3"/>
        <v>1.9500000000000002</v>
      </c>
      <c r="E29" s="124">
        <v>3</v>
      </c>
      <c r="F29" s="26">
        <f t="shared" si="4"/>
        <v>0</v>
      </c>
      <c r="G29" s="188"/>
      <c r="H29" s="188"/>
      <c r="I29" s="188"/>
      <c r="J29" s="188"/>
      <c r="K29" s="188"/>
      <c r="L29" s="189"/>
    </row>
    <row r="30" spans="1:12" s="2" customFormat="1" ht="20.100000000000001" customHeight="1">
      <c r="A30" s="186"/>
      <c r="B30" s="191"/>
      <c r="C30" s="116" t="s">
        <v>16</v>
      </c>
      <c r="D30" s="71">
        <f t="shared" si="3"/>
        <v>0.65</v>
      </c>
      <c r="E30" s="124">
        <v>1</v>
      </c>
      <c r="F30" s="26">
        <f t="shared" si="4"/>
        <v>0</v>
      </c>
      <c r="G30" s="188"/>
      <c r="H30" s="188"/>
      <c r="I30" s="188"/>
      <c r="J30" s="188"/>
      <c r="K30" s="188"/>
      <c r="L30" s="189"/>
    </row>
    <row r="31" spans="1:12" s="2" customFormat="1" ht="20.100000000000001" customHeight="1">
      <c r="A31" s="186"/>
      <c r="B31" s="191"/>
      <c r="C31" s="116" t="s">
        <v>27</v>
      </c>
      <c r="D31" s="71">
        <f t="shared" si="3"/>
        <v>0.32500000000000001</v>
      </c>
      <c r="E31" s="124">
        <v>0.5</v>
      </c>
      <c r="F31" s="26">
        <f t="shared" si="4"/>
        <v>0</v>
      </c>
      <c r="G31" s="188"/>
      <c r="H31" s="188"/>
      <c r="I31" s="188"/>
      <c r="J31" s="188"/>
      <c r="K31" s="188"/>
      <c r="L31" s="189"/>
    </row>
    <row r="32" spans="1:12" s="2" customFormat="1" ht="20.100000000000001" customHeight="1">
      <c r="A32" s="186"/>
      <c r="B32" s="191"/>
      <c r="C32" s="116" t="s">
        <v>17</v>
      </c>
      <c r="D32" s="71">
        <f t="shared" si="3"/>
        <v>0.32500000000000001</v>
      </c>
      <c r="E32" s="124">
        <v>0.5</v>
      </c>
      <c r="F32" s="26">
        <f t="shared" si="4"/>
        <v>0</v>
      </c>
      <c r="G32" s="188"/>
      <c r="H32" s="188"/>
      <c r="I32" s="188"/>
      <c r="J32" s="188"/>
      <c r="K32" s="188"/>
      <c r="L32" s="189"/>
    </row>
    <row r="33" spans="1:12" s="2" customFormat="1" ht="20.100000000000001" customHeight="1">
      <c r="A33" s="186"/>
      <c r="B33" s="191"/>
      <c r="C33" s="116" t="s">
        <v>18</v>
      </c>
      <c r="D33" s="71">
        <f t="shared" si="3"/>
        <v>0.32500000000000001</v>
      </c>
      <c r="E33" s="124">
        <v>0.5</v>
      </c>
      <c r="F33" s="26">
        <f t="shared" si="4"/>
        <v>0</v>
      </c>
      <c r="G33" s="188"/>
      <c r="H33" s="188"/>
      <c r="I33" s="188"/>
      <c r="J33" s="188"/>
      <c r="K33" s="188"/>
      <c r="L33" s="189"/>
    </row>
    <row r="34" spans="1:12" s="2" customFormat="1" ht="20.100000000000001" customHeight="1">
      <c r="A34" s="186"/>
      <c r="B34" s="191"/>
      <c r="C34" s="116" t="s">
        <v>12</v>
      </c>
      <c r="D34" s="71">
        <f t="shared" si="3"/>
        <v>0.32500000000000001</v>
      </c>
      <c r="E34" s="124">
        <v>0.5</v>
      </c>
      <c r="F34" s="26">
        <f t="shared" si="4"/>
        <v>0</v>
      </c>
      <c r="G34" s="188"/>
      <c r="H34" s="188"/>
      <c r="I34" s="188"/>
      <c r="J34" s="188"/>
      <c r="K34" s="188"/>
      <c r="L34" s="189"/>
    </row>
    <row r="35" spans="1:12" s="2" customFormat="1" ht="20.100000000000001" customHeight="1">
      <c r="A35" s="186"/>
      <c r="B35" s="191"/>
      <c r="C35" s="100" t="s">
        <v>21</v>
      </c>
      <c r="D35" s="72">
        <f t="shared" si="3"/>
        <v>6.5000000000000002E-2</v>
      </c>
      <c r="E35" s="63">
        <v>0.1</v>
      </c>
      <c r="F35" s="14">
        <f t="shared" si="4"/>
        <v>0</v>
      </c>
      <c r="G35" s="188"/>
      <c r="H35" s="188"/>
      <c r="I35" s="188"/>
      <c r="J35" s="188"/>
      <c r="K35" s="188"/>
      <c r="L35" s="189"/>
    </row>
    <row r="36" spans="1:12" s="2" customFormat="1" ht="39.950000000000003" customHeight="1">
      <c r="A36" s="187"/>
      <c r="B36" s="23" t="s">
        <v>37</v>
      </c>
      <c r="C36" s="16" t="s">
        <v>38</v>
      </c>
      <c r="D36" s="17">
        <v>14</v>
      </c>
      <c r="E36" s="18">
        <v>20</v>
      </c>
      <c r="F36" s="14">
        <f t="shared" si="4"/>
        <v>0</v>
      </c>
      <c r="G36" s="282" t="s">
        <v>49</v>
      </c>
      <c r="H36" s="283"/>
      <c r="I36" s="283"/>
      <c r="J36" s="283"/>
      <c r="K36" s="283"/>
      <c r="L36" s="284"/>
    </row>
    <row r="37" spans="1:12" s="2" customFormat="1" ht="24" customHeight="1">
      <c r="A37" s="186" t="s">
        <v>26</v>
      </c>
      <c r="B37" s="236" t="s">
        <v>147</v>
      </c>
      <c r="C37" s="49" t="s">
        <v>90</v>
      </c>
      <c r="D37" s="41">
        <f t="shared" ref="D37:D45" si="5">E37*0.65</f>
        <v>13</v>
      </c>
      <c r="E37" s="25">
        <v>20</v>
      </c>
      <c r="F37" s="41">
        <f t="shared" si="4"/>
        <v>0</v>
      </c>
      <c r="G37" s="239" t="s">
        <v>148</v>
      </c>
      <c r="H37" s="239"/>
      <c r="I37" s="239"/>
      <c r="J37" s="239"/>
      <c r="K37" s="239"/>
      <c r="L37" s="240"/>
    </row>
    <row r="38" spans="1:12" s="2" customFormat="1" ht="24" customHeight="1">
      <c r="A38" s="186"/>
      <c r="B38" s="237"/>
      <c r="C38" s="42" t="s">
        <v>149</v>
      </c>
      <c r="D38" s="93">
        <f t="shared" si="5"/>
        <v>0.65</v>
      </c>
      <c r="E38" s="26">
        <v>1</v>
      </c>
      <c r="F38" s="93">
        <f t="shared" si="4"/>
        <v>0</v>
      </c>
      <c r="G38" s="241"/>
      <c r="H38" s="241"/>
      <c r="I38" s="241"/>
      <c r="J38" s="241"/>
      <c r="K38" s="241"/>
      <c r="L38" s="242"/>
    </row>
    <row r="39" spans="1:12" s="2" customFormat="1" ht="24" customHeight="1">
      <c r="A39" s="186"/>
      <c r="B39" s="237"/>
      <c r="C39" s="42" t="s">
        <v>19</v>
      </c>
      <c r="D39" s="93">
        <f t="shared" si="5"/>
        <v>0.65</v>
      </c>
      <c r="E39" s="26">
        <v>1</v>
      </c>
      <c r="F39" s="93">
        <f t="shared" si="4"/>
        <v>0</v>
      </c>
      <c r="G39" s="241"/>
      <c r="H39" s="241"/>
      <c r="I39" s="241"/>
      <c r="J39" s="241"/>
      <c r="K39" s="241"/>
      <c r="L39" s="242"/>
    </row>
    <row r="40" spans="1:12" s="2" customFormat="1" ht="24" customHeight="1">
      <c r="A40" s="186"/>
      <c r="B40" s="238"/>
      <c r="C40" s="43" t="s">
        <v>12</v>
      </c>
      <c r="D40" s="44">
        <f t="shared" si="5"/>
        <v>0.32500000000000001</v>
      </c>
      <c r="E40" s="14">
        <v>0.5</v>
      </c>
      <c r="F40" s="44">
        <f t="shared" si="4"/>
        <v>0</v>
      </c>
      <c r="G40" s="243"/>
      <c r="H40" s="243"/>
      <c r="I40" s="243"/>
      <c r="J40" s="243"/>
      <c r="K40" s="243"/>
      <c r="L40" s="244"/>
    </row>
    <row r="41" spans="1:12" s="2" customFormat="1" ht="20.100000000000001" customHeight="1">
      <c r="A41" s="186"/>
      <c r="B41" s="285" t="s">
        <v>150</v>
      </c>
      <c r="C41" s="92" t="s">
        <v>151</v>
      </c>
      <c r="D41" s="78">
        <f t="shared" si="5"/>
        <v>16.25</v>
      </c>
      <c r="E41" s="144">
        <v>25</v>
      </c>
      <c r="F41" s="26">
        <f t="shared" si="4"/>
        <v>0</v>
      </c>
      <c r="G41" s="273" t="s">
        <v>152</v>
      </c>
      <c r="H41" s="274"/>
      <c r="I41" s="274"/>
      <c r="J41" s="274"/>
      <c r="K41" s="274"/>
      <c r="L41" s="275"/>
    </row>
    <row r="42" spans="1:12" s="2" customFormat="1" ht="20.100000000000001" customHeight="1">
      <c r="A42" s="186"/>
      <c r="B42" s="285"/>
      <c r="C42" s="92" t="s">
        <v>153</v>
      </c>
      <c r="D42" s="78">
        <f t="shared" si="5"/>
        <v>6.5</v>
      </c>
      <c r="E42" s="144">
        <v>10</v>
      </c>
      <c r="F42" s="26">
        <f t="shared" si="4"/>
        <v>0</v>
      </c>
      <c r="G42" s="276"/>
      <c r="H42" s="277"/>
      <c r="I42" s="277"/>
      <c r="J42" s="277"/>
      <c r="K42" s="277"/>
      <c r="L42" s="278"/>
    </row>
    <row r="43" spans="1:12" s="2" customFormat="1" ht="20.100000000000001" customHeight="1">
      <c r="A43" s="186"/>
      <c r="B43" s="285"/>
      <c r="C43" s="92" t="s">
        <v>154</v>
      </c>
      <c r="D43" s="78">
        <f t="shared" si="5"/>
        <v>13</v>
      </c>
      <c r="E43" s="144">
        <v>20</v>
      </c>
      <c r="F43" s="26">
        <f t="shared" si="4"/>
        <v>0</v>
      </c>
      <c r="G43" s="276"/>
      <c r="H43" s="277"/>
      <c r="I43" s="277"/>
      <c r="J43" s="277"/>
      <c r="K43" s="277"/>
      <c r="L43" s="278"/>
    </row>
    <row r="44" spans="1:12" s="2" customFormat="1" ht="20.100000000000001" customHeight="1">
      <c r="A44" s="186"/>
      <c r="B44" s="286"/>
      <c r="C44" s="55" t="s">
        <v>155</v>
      </c>
      <c r="D44" s="29">
        <f t="shared" si="5"/>
        <v>1.3</v>
      </c>
      <c r="E44" s="145">
        <v>2</v>
      </c>
      <c r="F44" s="14">
        <f t="shared" si="4"/>
        <v>0</v>
      </c>
      <c r="G44" s="279"/>
      <c r="H44" s="280"/>
      <c r="I44" s="280"/>
      <c r="J44" s="280"/>
      <c r="K44" s="280"/>
      <c r="L44" s="281"/>
    </row>
    <row r="45" spans="1:12" s="2" customFormat="1" ht="20.100000000000001" customHeight="1" thickBot="1">
      <c r="A45" s="221"/>
      <c r="B45" s="83" t="s">
        <v>94</v>
      </c>
      <c r="C45" s="20" t="s">
        <v>23</v>
      </c>
      <c r="D45" s="21">
        <f t="shared" si="5"/>
        <v>130</v>
      </c>
      <c r="E45" s="22">
        <v>200</v>
      </c>
      <c r="F45" s="19">
        <f t="shared" si="4"/>
        <v>0</v>
      </c>
      <c r="G45" s="233"/>
      <c r="H45" s="234"/>
      <c r="I45" s="234"/>
      <c r="J45" s="234"/>
      <c r="K45" s="234"/>
      <c r="L45" s="235"/>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8">
    <mergeCell ref="G41:L44"/>
    <mergeCell ref="G45:L45"/>
    <mergeCell ref="A37:A45"/>
    <mergeCell ref="A10:A36"/>
    <mergeCell ref="B28:B35"/>
    <mergeCell ref="G28:L35"/>
    <mergeCell ref="G36:L36"/>
    <mergeCell ref="B37:B40"/>
    <mergeCell ref="G37:L40"/>
    <mergeCell ref="B41:B44"/>
    <mergeCell ref="B18:B27"/>
    <mergeCell ref="G18:L27"/>
    <mergeCell ref="A1:L3"/>
    <mergeCell ref="A5:B5"/>
    <mergeCell ref="G9:L9"/>
    <mergeCell ref="G10:L10"/>
    <mergeCell ref="B11:B17"/>
    <mergeCell ref="G11:L17"/>
  </mergeCells>
  <phoneticPr fontId="20" type="noConversion"/>
  <pageMargins left="0.23622047244094488" right="0.23622047244094488" top="0.39370078740157483" bottom="0.39370078740157483" header="0.31496062992125984" footer="0.31496062992125984"/>
  <pageSetup paperSize="9" scale="66"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77"/>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87" t="s">
        <v>31</v>
      </c>
      <c r="B1" s="173"/>
      <c r="C1" s="173"/>
      <c r="D1" s="173"/>
      <c r="E1" s="173"/>
      <c r="F1" s="173"/>
      <c r="G1" s="173"/>
      <c r="H1" s="173"/>
      <c r="I1" s="173"/>
      <c r="J1" s="173"/>
      <c r="K1" s="173"/>
      <c r="L1" s="173"/>
    </row>
    <row r="2" spans="1:12" ht="15.75" customHeight="1">
      <c r="A2" s="173"/>
      <c r="B2" s="173"/>
      <c r="C2" s="173"/>
      <c r="D2" s="173"/>
      <c r="E2" s="173"/>
      <c r="F2" s="173"/>
      <c r="G2" s="173"/>
      <c r="H2" s="173"/>
      <c r="I2" s="173"/>
      <c r="J2" s="173"/>
      <c r="K2" s="173"/>
      <c r="L2" s="173"/>
    </row>
    <row r="3" spans="1:12" ht="15.75" customHeight="1">
      <c r="A3" s="173"/>
      <c r="B3" s="173"/>
      <c r="C3" s="173"/>
      <c r="D3" s="173"/>
      <c r="E3" s="173"/>
      <c r="F3" s="173"/>
      <c r="G3" s="173"/>
      <c r="H3" s="173"/>
      <c r="I3" s="173"/>
      <c r="J3" s="173"/>
      <c r="K3" s="173"/>
      <c r="L3" s="173"/>
    </row>
    <row r="4" spans="1:12" ht="13.5" customHeight="1">
      <c r="B4" s="4"/>
      <c r="D4" s="4"/>
      <c r="E4"/>
      <c r="F4"/>
      <c r="G4"/>
    </row>
    <row r="5" spans="1:12" ht="17.25" customHeight="1">
      <c r="A5" s="174" t="s">
        <v>8</v>
      </c>
      <c r="B5" s="174"/>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1" t="s">
        <v>0</v>
      </c>
      <c r="B9" s="13" t="s">
        <v>4</v>
      </c>
      <c r="C9" s="12" t="s">
        <v>1</v>
      </c>
      <c r="D9" s="13" t="s">
        <v>6</v>
      </c>
      <c r="E9" s="13" t="s">
        <v>7</v>
      </c>
      <c r="F9" s="13" t="s">
        <v>2</v>
      </c>
      <c r="G9" s="175" t="s">
        <v>3</v>
      </c>
      <c r="H9" s="175"/>
      <c r="I9" s="175"/>
      <c r="J9" s="175"/>
      <c r="K9" s="175"/>
      <c r="L9" s="176"/>
    </row>
    <row r="10" spans="1:12" s="2" customFormat="1" ht="20.100000000000001" customHeight="1">
      <c r="A10" s="185" t="s">
        <v>25</v>
      </c>
      <c r="B10" s="35" t="s">
        <v>28</v>
      </c>
      <c r="C10" s="36" t="s">
        <v>11</v>
      </c>
      <c r="D10" s="80">
        <f t="shared" ref="D10:D32" si="0">E10*0.65</f>
        <v>35.75</v>
      </c>
      <c r="E10" s="37">
        <v>55</v>
      </c>
      <c r="F10" s="82">
        <f t="shared" ref="F10:F19" si="1">($B$6*D10)+($B$7*E10)</f>
        <v>0</v>
      </c>
      <c r="G10" s="268"/>
      <c r="H10" s="269"/>
      <c r="I10" s="269"/>
      <c r="J10" s="269"/>
      <c r="K10" s="269"/>
      <c r="L10" s="270"/>
    </row>
    <row r="11" spans="1:12" s="2" customFormat="1" ht="24" customHeight="1">
      <c r="A11" s="186"/>
      <c r="B11" s="196" t="s">
        <v>156</v>
      </c>
      <c r="C11" s="42" t="s">
        <v>157</v>
      </c>
      <c r="D11" s="41">
        <f t="shared" si="0"/>
        <v>9.75</v>
      </c>
      <c r="E11" s="26">
        <v>15</v>
      </c>
      <c r="F11" s="41">
        <f t="shared" si="1"/>
        <v>0</v>
      </c>
      <c r="G11" s="188" t="s">
        <v>158</v>
      </c>
      <c r="H11" s="188"/>
      <c r="I11" s="188"/>
      <c r="J11" s="188"/>
      <c r="K11" s="188"/>
      <c r="L11" s="189"/>
    </row>
    <row r="12" spans="1:12" s="2" customFormat="1" ht="24" customHeight="1">
      <c r="A12" s="186"/>
      <c r="B12" s="196"/>
      <c r="C12" s="42" t="s">
        <v>33</v>
      </c>
      <c r="D12" s="93">
        <f t="shared" si="0"/>
        <v>1.3</v>
      </c>
      <c r="E12" s="26">
        <v>2</v>
      </c>
      <c r="F12" s="93">
        <f t="shared" si="1"/>
        <v>0</v>
      </c>
      <c r="G12" s="188"/>
      <c r="H12" s="188"/>
      <c r="I12" s="188"/>
      <c r="J12" s="188"/>
      <c r="K12" s="188"/>
      <c r="L12" s="189"/>
    </row>
    <row r="13" spans="1:12" s="2" customFormat="1" ht="24" customHeight="1">
      <c r="A13" s="186"/>
      <c r="B13" s="196"/>
      <c r="C13" s="42" t="s">
        <v>13</v>
      </c>
      <c r="D13" s="93">
        <f t="shared" si="0"/>
        <v>0.65</v>
      </c>
      <c r="E13" s="26">
        <v>1</v>
      </c>
      <c r="F13" s="93">
        <f t="shared" si="1"/>
        <v>0</v>
      </c>
      <c r="G13" s="188"/>
      <c r="H13" s="188"/>
      <c r="I13" s="188"/>
      <c r="J13" s="188"/>
      <c r="K13" s="188"/>
      <c r="L13" s="189"/>
    </row>
    <row r="14" spans="1:12" s="2" customFormat="1" ht="24" customHeight="1">
      <c r="A14" s="186"/>
      <c r="B14" s="196"/>
      <c r="C14" s="42" t="s">
        <v>12</v>
      </c>
      <c r="D14" s="93">
        <f t="shared" si="0"/>
        <v>0.32500000000000001</v>
      </c>
      <c r="E14" s="26">
        <v>0.5</v>
      </c>
      <c r="F14" s="44">
        <f t="shared" si="1"/>
        <v>0</v>
      </c>
      <c r="G14" s="188"/>
      <c r="H14" s="188"/>
      <c r="I14" s="188"/>
      <c r="J14" s="188"/>
      <c r="K14" s="188"/>
      <c r="L14" s="189"/>
    </row>
    <row r="15" spans="1:12" s="2" customFormat="1" ht="20.100000000000001" customHeight="1">
      <c r="A15" s="186"/>
      <c r="B15" s="294" t="s">
        <v>163</v>
      </c>
      <c r="C15" s="77" t="s">
        <v>159</v>
      </c>
      <c r="D15" s="147">
        <f t="shared" si="0"/>
        <v>29.25</v>
      </c>
      <c r="E15" s="147">
        <v>45</v>
      </c>
      <c r="F15" s="148">
        <f t="shared" si="1"/>
        <v>0</v>
      </c>
      <c r="G15" s="297" t="s">
        <v>160</v>
      </c>
      <c r="H15" s="298"/>
      <c r="I15" s="298"/>
      <c r="J15" s="298"/>
      <c r="K15" s="298"/>
      <c r="L15" s="299"/>
    </row>
    <row r="16" spans="1:12" s="2" customFormat="1" ht="20.100000000000001" customHeight="1">
      <c r="A16" s="186"/>
      <c r="B16" s="295"/>
      <c r="C16" s="68" t="s">
        <v>16</v>
      </c>
      <c r="D16" s="109">
        <f t="shared" si="0"/>
        <v>1.3</v>
      </c>
      <c r="E16" s="109">
        <v>2</v>
      </c>
      <c r="F16" s="149">
        <f t="shared" si="1"/>
        <v>0</v>
      </c>
      <c r="G16" s="300"/>
      <c r="H16" s="301"/>
      <c r="I16" s="301"/>
      <c r="J16" s="301"/>
      <c r="K16" s="301"/>
      <c r="L16" s="302"/>
    </row>
    <row r="17" spans="1:12" s="2" customFormat="1" ht="20.100000000000001" customHeight="1">
      <c r="A17" s="186"/>
      <c r="B17" s="295"/>
      <c r="C17" s="68" t="s">
        <v>161</v>
      </c>
      <c r="D17" s="109">
        <f t="shared" si="0"/>
        <v>0.32500000000000001</v>
      </c>
      <c r="E17" s="109">
        <v>0.5</v>
      </c>
      <c r="F17" s="149">
        <f t="shared" si="1"/>
        <v>0</v>
      </c>
      <c r="G17" s="300"/>
      <c r="H17" s="301"/>
      <c r="I17" s="301"/>
      <c r="J17" s="301"/>
      <c r="K17" s="301"/>
      <c r="L17" s="302"/>
    </row>
    <row r="18" spans="1:12" s="2" customFormat="1" ht="20.100000000000001" customHeight="1">
      <c r="A18" s="186"/>
      <c r="B18" s="295"/>
      <c r="C18" s="68" t="s">
        <v>162</v>
      </c>
      <c r="D18" s="109">
        <f t="shared" si="0"/>
        <v>0.32500000000000001</v>
      </c>
      <c r="E18" s="109">
        <v>0.5</v>
      </c>
      <c r="F18" s="149">
        <f t="shared" si="1"/>
        <v>0</v>
      </c>
      <c r="G18" s="300"/>
      <c r="H18" s="301"/>
      <c r="I18" s="301"/>
      <c r="J18" s="301"/>
      <c r="K18" s="301"/>
      <c r="L18" s="302"/>
    </row>
    <row r="19" spans="1:12" s="2" customFormat="1" ht="20.100000000000001" customHeight="1">
      <c r="A19" s="186"/>
      <c r="B19" s="296"/>
      <c r="C19" s="50" t="s">
        <v>51</v>
      </c>
      <c r="D19" s="58">
        <f t="shared" si="0"/>
        <v>3.25</v>
      </c>
      <c r="E19" s="58">
        <v>5</v>
      </c>
      <c r="F19" s="150">
        <f t="shared" si="1"/>
        <v>0</v>
      </c>
      <c r="G19" s="282"/>
      <c r="H19" s="303"/>
      <c r="I19" s="303"/>
      <c r="J19" s="303"/>
      <c r="K19" s="303"/>
      <c r="L19" s="304"/>
    </row>
    <row r="20" spans="1:12" s="2" customFormat="1" ht="20.100000000000001" customHeight="1">
      <c r="A20" s="186"/>
      <c r="B20" s="305" t="s">
        <v>166</v>
      </c>
      <c r="C20" s="151" t="s">
        <v>164</v>
      </c>
      <c r="D20" s="152">
        <f t="shared" si="0"/>
        <v>22.75</v>
      </c>
      <c r="E20" s="152">
        <v>35</v>
      </c>
      <c r="F20" s="169">
        <f>($B$6*D20)</f>
        <v>0</v>
      </c>
      <c r="G20" s="188" t="s">
        <v>165</v>
      </c>
      <c r="H20" s="188"/>
      <c r="I20" s="188"/>
      <c r="J20" s="188"/>
      <c r="K20" s="188"/>
      <c r="L20" s="189"/>
    </row>
    <row r="21" spans="1:12" s="2" customFormat="1" ht="20.100000000000001" customHeight="1">
      <c r="A21" s="186"/>
      <c r="B21" s="306"/>
      <c r="C21" s="153" t="s">
        <v>55</v>
      </c>
      <c r="D21" s="154">
        <f t="shared" si="0"/>
        <v>0.32500000000000001</v>
      </c>
      <c r="E21" s="154">
        <v>0.5</v>
      </c>
      <c r="F21" s="170">
        <f>($B$6*D21)</f>
        <v>0</v>
      </c>
      <c r="G21" s="188"/>
      <c r="H21" s="188"/>
      <c r="I21" s="188"/>
      <c r="J21" s="188"/>
      <c r="K21" s="188"/>
      <c r="L21" s="189"/>
    </row>
    <row r="22" spans="1:12" s="2" customFormat="1" ht="20.100000000000001" customHeight="1">
      <c r="A22" s="186"/>
      <c r="B22" s="306"/>
      <c r="C22" s="153" t="s">
        <v>48</v>
      </c>
      <c r="D22" s="154">
        <f t="shared" si="0"/>
        <v>0.32500000000000001</v>
      </c>
      <c r="E22" s="154">
        <v>0.5</v>
      </c>
      <c r="F22" s="170">
        <f>($B$6*D22)</f>
        <v>0</v>
      </c>
      <c r="G22" s="188"/>
      <c r="H22" s="188"/>
      <c r="I22" s="188"/>
      <c r="J22" s="188"/>
      <c r="K22" s="188"/>
      <c r="L22" s="189"/>
    </row>
    <row r="23" spans="1:12" s="2" customFormat="1" ht="20.100000000000001" customHeight="1">
      <c r="A23" s="186"/>
      <c r="B23" s="306"/>
      <c r="C23" s="155" t="s">
        <v>56</v>
      </c>
      <c r="D23" s="154">
        <f t="shared" si="0"/>
        <v>0.65</v>
      </c>
      <c r="E23" s="154">
        <v>1</v>
      </c>
      <c r="F23" s="170">
        <f>($B$6*D23)</f>
        <v>0</v>
      </c>
      <c r="G23" s="188"/>
      <c r="H23" s="188"/>
      <c r="I23" s="188"/>
      <c r="J23" s="188"/>
      <c r="K23" s="188"/>
      <c r="L23" s="189"/>
    </row>
    <row r="24" spans="1:12" s="2" customFormat="1" ht="20.100000000000001" customHeight="1">
      <c r="A24" s="186"/>
      <c r="B24" s="307"/>
      <c r="C24" s="156" t="s">
        <v>86</v>
      </c>
      <c r="D24" s="157">
        <f t="shared" si="0"/>
        <v>0.32500000000000001</v>
      </c>
      <c r="E24" s="157">
        <v>0.5</v>
      </c>
      <c r="F24" s="171">
        <f>($B$6*D24)</f>
        <v>0</v>
      </c>
      <c r="G24" s="188"/>
      <c r="H24" s="188"/>
      <c r="I24" s="188"/>
      <c r="J24" s="188"/>
      <c r="K24" s="188"/>
      <c r="L24" s="189"/>
    </row>
    <row r="25" spans="1:12" s="2" customFormat="1" ht="20.100000000000001" customHeight="1">
      <c r="A25" s="186"/>
      <c r="B25" s="308" t="s">
        <v>167</v>
      </c>
      <c r="C25" s="158" t="s">
        <v>116</v>
      </c>
      <c r="D25" s="40">
        <f t="shared" si="0"/>
        <v>19.5</v>
      </c>
      <c r="E25" s="40">
        <v>30</v>
      </c>
      <c r="F25" s="159">
        <f t="shared" ref="F25:F32" si="2">($B$7*E25)</f>
        <v>0</v>
      </c>
      <c r="G25" s="188" t="s">
        <v>168</v>
      </c>
      <c r="H25" s="188"/>
      <c r="I25" s="188"/>
      <c r="J25" s="188"/>
      <c r="K25" s="188"/>
      <c r="L25" s="189"/>
    </row>
    <row r="26" spans="1:12" s="2" customFormat="1" ht="20.100000000000001" customHeight="1">
      <c r="A26" s="186"/>
      <c r="B26" s="309"/>
      <c r="C26" s="160" t="s">
        <v>16</v>
      </c>
      <c r="D26" s="15">
        <f t="shared" si="0"/>
        <v>0.65</v>
      </c>
      <c r="E26" s="15">
        <v>1</v>
      </c>
      <c r="F26" s="161">
        <f t="shared" si="2"/>
        <v>0</v>
      </c>
      <c r="G26" s="188"/>
      <c r="H26" s="188"/>
      <c r="I26" s="188"/>
      <c r="J26" s="188"/>
      <c r="K26" s="188"/>
      <c r="L26" s="189"/>
    </row>
    <row r="27" spans="1:12" s="2" customFormat="1" ht="20.100000000000001" customHeight="1">
      <c r="A27" s="186"/>
      <c r="B27" s="309"/>
      <c r="C27" s="160" t="s">
        <v>27</v>
      </c>
      <c r="D27" s="15">
        <f t="shared" si="0"/>
        <v>0.32500000000000001</v>
      </c>
      <c r="E27" s="15">
        <v>0.5</v>
      </c>
      <c r="F27" s="161">
        <f>($B$7*E27)</f>
        <v>0</v>
      </c>
      <c r="G27" s="188"/>
      <c r="H27" s="188"/>
      <c r="I27" s="188"/>
      <c r="J27" s="188"/>
      <c r="K27" s="188"/>
      <c r="L27" s="189"/>
    </row>
    <row r="28" spans="1:12" s="2" customFormat="1" ht="20.100000000000001" customHeight="1">
      <c r="A28" s="186"/>
      <c r="B28" s="309"/>
      <c r="C28" s="160" t="s">
        <v>17</v>
      </c>
      <c r="D28" s="15">
        <f t="shared" si="0"/>
        <v>0.32500000000000001</v>
      </c>
      <c r="E28" s="15">
        <v>0.5</v>
      </c>
      <c r="F28" s="161">
        <f>($B$7*E28)</f>
        <v>0</v>
      </c>
      <c r="G28" s="188"/>
      <c r="H28" s="188"/>
      <c r="I28" s="188"/>
      <c r="J28" s="188"/>
      <c r="K28" s="188"/>
      <c r="L28" s="189"/>
    </row>
    <row r="29" spans="1:12" s="2" customFormat="1" ht="20.100000000000001" customHeight="1">
      <c r="A29" s="186"/>
      <c r="B29" s="309"/>
      <c r="C29" s="160" t="s">
        <v>52</v>
      </c>
      <c r="D29" s="15">
        <f t="shared" si="0"/>
        <v>0.13</v>
      </c>
      <c r="E29" s="15">
        <v>0.2</v>
      </c>
      <c r="F29" s="161">
        <f>($B$7*E29)</f>
        <v>0</v>
      </c>
      <c r="G29" s="188"/>
      <c r="H29" s="188"/>
      <c r="I29" s="188"/>
      <c r="J29" s="188"/>
      <c r="K29" s="188"/>
      <c r="L29" s="189"/>
    </row>
    <row r="30" spans="1:12" s="2" customFormat="1" ht="20.100000000000001" customHeight="1">
      <c r="A30" s="186"/>
      <c r="B30" s="309"/>
      <c r="C30" s="160" t="s">
        <v>18</v>
      </c>
      <c r="D30" s="15">
        <f t="shared" si="0"/>
        <v>0.32500000000000001</v>
      </c>
      <c r="E30" s="15">
        <v>0.5</v>
      </c>
      <c r="F30" s="161">
        <f>($B$7*E30)</f>
        <v>0</v>
      </c>
      <c r="G30" s="188"/>
      <c r="H30" s="188"/>
      <c r="I30" s="188"/>
      <c r="J30" s="188"/>
      <c r="K30" s="188"/>
      <c r="L30" s="189"/>
    </row>
    <row r="31" spans="1:12" s="2" customFormat="1" ht="20.100000000000001" customHeight="1">
      <c r="A31" s="186"/>
      <c r="B31" s="309"/>
      <c r="C31" s="160" t="s">
        <v>12</v>
      </c>
      <c r="D31" s="15">
        <f t="shared" si="0"/>
        <v>1.3</v>
      </c>
      <c r="E31" s="15">
        <v>2</v>
      </c>
      <c r="F31" s="161">
        <f t="shared" ref="F31" si="3">($B$7*E31)</f>
        <v>0</v>
      </c>
      <c r="G31" s="188"/>
      <c r="H31" s="188"/>
      <c r="I31" s="188"/>
      <c r="J31" s="188"/>
      <c r="K31" s="188"/>
      <c r="L31" s="189"/>
    </row>
    <row r="32" spans="1:12" ht="20.100000000000001" customHeight="1">
      <c r="A32" s="186"/>
      <c r="B32" s="309"/>
      <c r="C32" s="104" t="s">
        <v>21</v>
      </c>
      <c r="D32" s="27">
        <f t="shared" si="0"/>
        <v>6.5000000000000002E-2</v>
      </c>
      <c r="E32" s="27">
        <v>0.1</v>
      </c>
      <c r="F32" s="162">
        <f t="shared" si="2"/>
        <v>0</v>
      </c>
      <c r="G32" s="188"/>
      <c r="H32" s="188"/>
      <c r="I32" s="188"/>
      <c r="J32" s="188"/>
      <c r="K32" s="188"/>
      <c r="L32" s="189"/>
    </row>
    <row r="33" spans="1:12" ht="39.950000000000003" customHeight="1">
      <c r="A33" s="187"/>
      <c r="B33" s="61" t="s">
        <v>37</v>
      </c>
      <c r="C33" s="345" t="s">
        <v>38</v>
      </c>
      <c r="D33" s="346">
        <v>14</v>
      </c>
      <c r="E33" s="67">
        <v>20</v>
      </c>
      <c r="F33" s="28">
        <f t="shared" ref="F33:F41" si="4">($B$6*D33)+($B$7*E33)</f>
        <v>0</v>
      </c>
      <c r="G33" s="192" t="s">
        <v>49</v>
      </c>
      <c r="H33" s="193"/>
      <c r="I33" s="193"/>
      <c r="J33" s="193"/>
      <c r="K33" s="193"/>
      <c r="L33" s="194"/>
    </row>
    <row r="34" spans="1:12" ht="20.100000000000001" customHeight="1">
      <c r="A34" s="186" t="s">
        <v>134</v>
      </c>
      <c r="B34" s="262" t="s">
        <v>169</v>
      </c>
      <c r="C34" s="47" t="s">
        <v>90</v>
      </c>
      <c r="D34" s="25">
        <f t="shared" ref="D34:D41" si="5">E34*0.65</f>
        <v>13</v>
      </c>
      <c r="E34" s="41">
        <v>20</v>
      </c>
      <c r="F34" s="347">
        <f t="shared" si="4"/>
        <v>0</v>
      </c>
      <c r="G34" s="201" t="s">
        <v>170</v>
      </c>
      <c r="H34" s="202"/>
      <c r="I34" s="202"/>
      <c r="J34" s="202"/>
      <c r="K34" s="202"/>
      <c r="L34" s="203"/>
    </row>
    <row r="35" spans="1:12" ht="20.100000000000001" customHeight="1">
      <c r="A35" s="186"/>
      <c r="B35" s="245"/>
      <c r="C35" s="117" t="s">
        <v>39</v>
      </c>
      <c r="D35" s="26">
        <f t="shared" si="5"/>
        <v>6.5</v>
      </c>
      <c r="E35" s="93">
        <v>10</v>
      </c>
      <c r="F35" s="348">
        <f t="shared" si="4"/>
        <v>0</v>
      </c>
      <c r="G35" s="204"/>
      <c r="H35" s="205"/>
      <c r="I35" s="205"/>
      <c r="J35" s="205"/>
      <c r="K35" s="205"/>
      <c r="L35" s="206"/>
    </row>
    <row r="36" spans="1:12" s="2" customFormat="1" ht="20.100000000000001" customHeight="1">
      <c r="A36" s="186"/>
      <c r="B36" s="245"/>
      <c r="C36" s="117" t="s">
        <v>14</v>
      </c>
      <c r="D36" s="26">
        <f t="shared" si="5"/>
        <v>3.25</v>
      </c>
      <c r="E36" s="93">
        <v>5</v>
      </c>
      <c r="F36" s="348">
        <f t="shared" si="4"/>
        <v>0</v>
      </c>
      <c r="G36" s="204"/>
      <c r="H36" s="205"/>
      <c r="I36" s="205"/>
      <c r="J36" s="205"/>
      <c r="K36" s="205"/>
      <c r="L36" s="206"/>
    </row>
    <row r="37" spans="1:12" s="2" customFormat="1" ht="20.100000000000001" customHeight="1">
      <c r="A37" s="186"/>
      <c r="B37" s="245"/>
      <c r="C37" s="117" t="s">
        <v>171</v>
      </c>
      <c r="D37" s="26">
        <f t="shared" si="5"/>
        <v>6.5</v>
      </c>
      <c r="E37" s="93">
        <v>10</v>
      </c>
      <c r="F37" s="348">
        <f t="shared" si="4"/>
        <v>0</v>
      </c>
      <c r="G37" s="204"/>
      <c r="H37" s="205"/>
      <c r="I37" s="205"/>
      <c r="J37" s="205"/>
      <c r="K37" s="205"/>
      <c r="L37" s="206"/>
    </row>
    <row r="38" spans="1:12" s="2" customFormat="1" ht="20.100000000000001" customHeight="1">
      <c r="A38" s="186"/>
      <c r="B38" s="246"/>
      <c r="C38" s="48" t="s">
        <v>21</v>
      </c>
      <c r="D38" s="14">
        <f t="shared" si="5"/>
        <v>6.5000000000000002E-2</v>
      </c>
      <c r="E38" s="44">
        <v>0.1</v>
      </c>
      <c r="F38" s="349">
        <f t="shared" si="4"/>
        <v>0</v>
      </c>
      <c r="G38" s="207"/>
      <c r="H38" s="208"/>
      <c r="I38" s="208"/>
      <c r="J38" s="208"/>
      <c r="K38" s="208"/>
      <c r="L38" s="209"/>
    </row>
    <row r="39" spans="1:12" s="2" customFormat="1" ht="20.100000000000001" customHeight="1">
      <c r="A39" s="186"/>
      <c r="B39" s="167" t="s">
        <v>58</v>
      </c>
      <c r="C39" s="343" t="s">
        <v>58</v>
      </c>
      <c r="D39" s="72">
        <f t="shared" si="5"/>
        <v>32.5</v>
      </c>
      <c r="E39" s="344">
        <v>50</v>
      </c>
      <c r="F39" s="14">
        <f t="shared" si="4"/>
        <v>0</v>
      </c>
      <c r="G39" s="210"/>
      <c r="H39" s="211"/>
      <c r="I39" s="211"/>
      <c r="J39" s="211"/>
      <c r="K39" s="211"/>
      <c r="L39" s="212"/>
    </row>
    <row r="40" spans="1:12" s="2" customFormat="1" ht="20.100000000000001" customHeight="1">
      <c r="A40" s="186"/>
      <c r="B40" s="73" t="s">
        <v>29</v>
      </c>
      <c r="C40" s="74" t="s">
        <v>59</v>
      </c>
      <c r="D40" s="75">
        <f t="shared" si="5"/>
        <v>26</v>
      </c>
      <c r="E40" s="28">
        <v>40</v>
      </c>
      <c r="F40" s="76">
        <f t="shared" si="4"/>
        <v>0</v>
      </c>
      <c r="G40" s="288"/>
      <c r="H40" s="289"/>
      <c r="I40" s="289"/>
      <c r="J40" s="289"/>
      <c r="K40" s="289"/>
      <c r="L40" s="290"/>
    </row>
    <row r="41" spans="1:12" s="2" customFormat="1" ht="20.100000000000001" customHeight="1" thickBot="1">
      <c r="A41" s="221"/>
      <c r="B41" s="83" t="s">
        <v>94</v>
      </c>
      <c r="C41" s="20" t="s">
        <v>23</v>
      </c>
      <c r="D41" s="21">
        <f t="shared" si="5"/>
        <v>130</v>
      </c>
      <c r="E41" s="22">
        <v>200</v>
      </c>
      <c r="F41" s="19">
        <f t="shared" si="4"/>
        <v>0</v>
      </c>
      <c r="G41" s="291"/>
      <c r="H41" s="292"/>
      <c r="I41" s="292"/>
      <c r="J41" s="292"/>
      <c r="K41" s="292"/>
      <c r="L41" s="293"/>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7.25" customHeight="1">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7.25" customHeight="1">
      <c r="B111" s="6"/>
    </row>
    <row r="112" spans="2:2" s="2" customFormat="1" ht="17.25" customHeight="1">
      <c r="B112" s="6"/>
    </row>
    <row r="113" spans="2:2" s="2" customFormat="1" ht="13.5">
      <c r="B113" s="6"/>
    </row>
    <row r="114" spans="2:2" s="2" customFormat="1" ht="13.5">
      <c r="B114" s="6"/>
    </row>
    <row r="115" spans="2:2" s="2" customFormat="1" ht="16.5" customHeight="1">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sheetData>
  <mergeCells count="20">
    <mergeCell ref="G39:L39"/>
    <mergeCell ref="G40:L40"/>
    <mergeCell ref="G41:L41"/>
    <mergeCell ref="A34:A41"/>
    <mergeCell ref="A10:A33"/>
    <mergeCell ref="B15:B19"/>
    <mergeCell ref="G15:L19"/>
    <mergeCell ref="B20:B24"/>
    <mergeCell ref="G20:L24"/>
    <mergeCell ref="B25:B32"/>
    <mergeCell ref="G25:L32"/>
    <mergeCell ref="G33:L33"/>
    <mergeCell ref="B34:B38"/>
    <mergeCell ref="G34:L38"/>
    <mergeCell ref="A1:L3"/>
    <mergeCell ref="A5:B5"/>
    <mergeCell ref="G9:L9"/>
    <mergeCell ref="G10:L10"/>
    <mergeCell ref="B11:B14"/>
    <mergeCell ref="G11:L14"/>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7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87" t="s">
        <v>30</v>
      </c>
      <c r="B1" s="173"/>
      <c r="C1" s="173"/>
      <c r="D1" s="173"/>
      <c r="E1" s="173"/>
      <c r="F1" s="173"/>
      <c r="G1" s="173"/>
      <c r="H1" s="173"/>
      <c r="I1" s="173"/>
      <c r="J1" s="173"/>
      <c r="K1" s="173"/>
      <c r="L1" s="173"/>
    </row>
    <row r="2" spans="1:12" ht="15.75" customHeight="1">
      <c r="A2" s="173"/>
      <c r="B2" s="173"/>
      <c r="C2" s="173"/>
      <c r="D2" s="173"/>
      <c r="E2" s="173"/>
      <c r="F2" s="173"/>
      <c r="G2" s="173"/>
      <c r="H2" s="173"/>
      <c r="I2" s="173"/>
      <c r="J2" s="173"/>
      <c r="K2" s="173"/>
      <c r="L2" s="173"/>
    </row>
    <row r="3" spans="1:12" ht="15.75" customHeight="1">
      <c r="A3" s="173"/>
      <c r="B3" s="173"/>
      <c r="C3" s="173"/>
      <c r="D3" s="173"/>
      <c r="E3" s="173"/>
      <c r="F3" s="173"/>
      <c r="G3" s="173"/>
      <c r="H3" s="173"/>
      <c r="I3" s="173"/>
      <c r="J3" s="173"/>
      <c r="K3" s="173"/>
      <c r="L3" s="173"/>
    </row>
    <row r="4" spans="1:12" ht="13.5" customHeight="1">
      <c r="B4" s="4"/>
      <c r="D4" s="4"/>
      <c r="E4"/>
      <c r="F4"/>
      <c r="G4"/>
    </row>
    <row r="5" spans="1:12" ht="17.25" customHeight="1">
      <c r="A5" s="174" t="s">
        <v>8</v>
      </c>
      <c r="B5" s="174"/>
      <c r="C5" s="8"/>
      <c r="E5" s="2"/>
      <c r="G5" s="4"/>
    </row>
    <row r="6" spans="1:12" ht="17.25" customHeight="1">
      <c r="A6" s="10" t="s">
        <v>9</v>
      </c>
      <c r="B6" s="38"/>
      <c r="C6" s="8"/>
      <c r="E6" s="2"/>
      <c r="G6" s="4"/>
    </row>
    <row r="7" spans="1:12" ht="17.25" customHeight="1">
      <c r="A7" s="10" t="s">
        <v>10</v>
      </c>
      <c r="B7" s="39"/>
      <c r="D7" s="2" t="s">
        <v>5</v>
      </c>
    </row>
    <row r="8" spans="1:12" ht="17.25" customHeight="1" thickBot="1">
      <c r="A8" s="9"/>
    </row>
    <row r="9" spans="1:12" ht="30" customHeight="1" thickBot="1">
      <c r="A9" s="11" t="s">
        <v>0</v>
      </c>
      <c r="B9" s="13" t="s">
        <v>4</v>
      </c>
      <c r="C9" s="12" t="s">
        <v>1</v>
      </c>
      <c r="D9" s="13" t="s">
        <v>6</v>
      </c>
      <c r="E9" s="13" t="s">
        <v>7</v>
      </c>
      <c r="F9" s="13" t="s">
        <v>2</v>
      </c>
      <c r="G9" s="175" t="s">
        <v>3</v>
      </c>
      <c r="H9" s="175"/>
      <c r="I9" s="175"/>
      <c r="J9" s="175"/>
      <c r="K9" s="175"/>
      <c r="L9" s="176"/>
    </row>
    <row r="10" spans="1:12" s="2" customFormat="1" ht="20.100000000000001" customHeight="1">
      <c r="A10" s="185" t="s">
        <v>25</v>
      </c>
      <c r="B10" s="314" t="s">
        <v>172</v>
      </c>
      <c r="C10" s="140" t="s">
        <v>11</v>
      </c>
      <c r="D10" s="123">
        <f t="shared" ref="D10:D29" si="0">E10*0.65</f>
        <v>32.5</v>
      </c>
      <c r="E10" s="123">
        <v>50</v>
      </c>
      <c r="F10" s="82">
        <f t="shared" ref="F10:F29" si="1">($B$6*D10)+($B$7*E10)</f>
        <v>0</v>
      </c>
      <c r="G10" s="315" t="s">
        <v>173</v>
      </c>
      <c r="H10" s="316"/>
      <c r="I10" s="316"/>
      <c r="J10" s="316"/>
      <c r="K10" s="316"/>
      <c r="L10" s="317"/>
    </row>
    <row r="11" spans="1:12" s="2" customFormat="1" ht="20.100000000000001" customHeight="1">
      <c r="A11" s="186"/>
      <c r="B11" s="245"/>
      <c r="C11" s="42" t="s">
        <v>41</v>
      </c>
      <c r="D11" s="15">
        <f t="shared" si="0"/>
        <v>6.5</v>
      </c>
      <c r="E11" s="15">
        <v>10</v>
      </c>
      <c r="F11" s="26">
        <f t="shared" si="1"/>
        <v>0</v>
      </c>
      <c r="G11" s="318"/>
      <c r="H11" s="319"/>
      <c r="I11" s="319"/>
      <c r="J11" s="319"/>
      <c r="K11" s="319"/>
      <c r="L11" s="320"/>
    </row>
    <row r="12" spans="1:12" s="2" customFormat="1" ht="20.100000000000001" customHeight="1">
      <c r="A12" s="186"/>
      <c r="B12" s="245"/>
      <c r="C12" s="42" t="s">
        <v>114</v>
      </c>
      <c r="D12" s="15">
        <f t="shared" si="0"/>
        <v>6.5</v>
      </c>
      <c r="E12" s="15">
        <v>10</v>
      </c>
      <c r="F12" s="26">
        <f t="shared" si="1"/>
        <v>0</v>
      </c>
      <c r="G12" s="318"/>
      <c r="H12" s="319"/>
      <c r="I12" s="319"/>
      <c r="J12" s="319"/>
      <c r="K12" s="319"/>
      <c r="L12" s="320"/>
    </row>
    <row r="13" spans="1:12" s="2" customFormat="1" ht="20.100000000000001" customHeight="1">
      <c r="A13" s="186"/>
      <c r="B13" s="245"/>
      <c r="C13" s="42" t="s">
        <v>15</v>
      </c>
      <c r="D13" s="15">
        <f t="shared" si="0"/>
        <v>6.5</v>
      </c>
      <c r="E13" s="15">
        <v>10</v>
      </c>
      <c r="F13" s="26">
        <f t="shared" si="1"/>
        <v>0</v>
      </c>
      <c r="G13" s="318"/>
      <c r="H13" s="319"/>
      <c r="I13" s="319"/>
      <c r="J13" s="319"/>
      <c r="K13" s="319"/>
      <c r="L13" s="320"/>
    </row>
    <row r="14" spans="1:12" s="2" customFormat="1" ht="20.100000000000001" customHeight="1">
      <c r="A14" s="186"/>
      <c r="B14" s="245"/>
      <c r="C14" s="42" t="s">
        <v>174</v>
      </c>
      <c r="D14" s="15">
        <f t="shared" si="0"/>
        <v>6.5</v>
      </c>
      <c r="E14" s="15">
        <v>10</v>
      </c>
      <c r="F14" s="26">
        <f t="shared" si="1"/>
        <v>0</v>
      </c>
      <c r="G14" s="318"/>
      <c r="H14" s="319"/>
      <c r="I14" s="319"/>
      <c r="J14" s="319"/>
      <c r="K14" s="319"/>
      <c r="L14" s="320"/>
    </row>
    <row r="15" spans="1:12" s="2" customFormat="1" ht="20.100000000000001" customHeight="1">
      <c r="A15" s="186"/>
      <c r="B15" s="245"/>
      <c r="C15" s="42" t="s">
        <v>175</v>
      </c>
      <c r="D15" s="15">
        <f t="shared" si="0"/>
        <v>2.6</v>
      </c>
      <c r="E15" s="15">
        <v>4</v>
      </c>
      <c r="F15" s="26">
        <f t="shared" si="1"/>
        <v>0</v>
      </c>
      <c r="G15" s="318"/>
      <c r="H15" s="319"/>
      <c r="I15" s="319"/>
      <c r="J15" s="319"/>
      <c r="K15" s="319"/>
      <c r="L15" s="320"/>
    </row>
    <row r="16" spans="1:12" s="2" customFormat="1" ht="20.100000000000001" customHeight="1">
      <c r="A16" s="186"/>
      <c r="B16" s="245"/>
      <c r="C16" s="42" t="s">
        <v>19</v>
      </c>
      <c r="D16" s="15">
        <f t="shared" si="0"/>
        <v>1.9500000000000002</v>
      </c>
      <c r="E16" s="15">
        <v>3</v>
      </c>
      <c r="F16" s="26">
        <f t="shared" si="1"/>
        <v>0</v>
      </c>
      <c r="G16" s="318"/>
      <c r="H16" s="319"/>
      <c r="I16" s="319"/>
      <c r="J16" s="319"/>
      <c r="K16" s="319"/>
      <c r="L16" s="320"/>
    </row>
    <row r="17" spans="1:12" s="2" customFormat="1" ht="20.100000000000001" customHeight="1">
      <c r="A17" s="186"/>
      <c r="B17" s="245"/>
      <c r="C17" s="42" t="s">
        <v>12</v>
      </c>
      <c r="D17" s="15">
        <f t="shared" si="0"/>
        <v>0.65</v>
      </c>
      <c r="E17" s="15">
        <v>1</v>
      </c>
      <c r="F17" s="26">
        <f t="shared" si="1"/>
        <v>0</v>
      </c>
      <c r="G17" s="318"/>
      <c r="H17" s="319"/>
      <c r="I17" s="319"/>
      <c r="J17" s="319"/>
      <c r="K17" s="319"/>
      <c r="L17" s="320"/>
    </row>
    <row r="18" spans="1:12" s="2" customFormat="1" ht="20.100000000000001" customHeight="1">
      <c r="A18" s="186"/>
      <c r="B18" s="246"/>
      <c r="C18" s="43" t="s">
        <v>21</v>
      </c>
      <c r="D18" s="27">
        <f t="shared" si="0"/>
        <v>0.13</v>
      </c>
      <c r="E18" s="27">
        <v>0.2</v>
      </c>
      <c r="F18" s="14">
        <f t="shared" si="1"/>
        <v>0</v>
      </c>
      <c r="G18" s="321"/>
      <c r="H18" s="322"/>
      <c r="I18" s="322"/>
      <c r="J18" s="322"/>
      <c r="K18" s="322"/>
      <c r="L18" s="323"/>
    </row>
    <row r="19" spans="1:12" s="2" customFormat="1" ht="20.100000000000001" customHeight="1">
      <c r="A19" s="186"/>
      <c r="B19" s="324" t="s">
        <v>176</v>
      </c>
      <c r="C19" s="163" t="s">
        <v>176</v>
      </c>
      <c r="D19" s="120">
        <f t="shared" si="0"/>
        <v>26</v>
      </c>
      <c r="E19" s="69">
        <v>40</v>
      </c>
      <c r="F19" s="147">
        <f t="shared" si="1"/>
        <v>0</v>
      </c>
      <c r="G19" s="326" t="s">
        <v>177</v>
      </c>
      <c r="H19" s="327"/>
      <c r="I19" s="327"/>
      <c r="J19" s="327"/>
      <c r="K19" s="327"/>
      <c r="L19" s="328"/>
    </row>
    <row r="20" spans="1:12" ht="20.100000000000001" customHeight="1">
      <c r="A20" s="187"/>
      <c r="B20" s="325"/>
      <c r="C20" s="166" t="s">
        <v>20</v>
      </c>
      <c r="D20" s="71">
        <f t="shared" si="0"/>
        <v>3.25</v>
      </c>
      <c r="E20" s="70">
        <v>5</v>
      </c>
      <c r="F20" s="58">
        <f t="shared" si="1"/>
        <v>0</v>
      </c>
      <c r="G20" s="329"/>
      <c r="H20" s="330"/>
      <c r="I20" s="330"/>
      <c r="J20" s="330"/>
      <c r="K20" s="330"/>
      <c r="L20" s="331"/>
    </row>
    <row r="21" spans="1:12" ht="20.100000000000001" customHeight="1">
      <c r="A21" s="313" t="s">
        <v>26</v>
      </c>
      <c r="B21" s="262" t="s">
        <v>178</v>
      </c>
      <c r="C21" s="164" t="s">
        <v>22</v>
      </c>
      <c r="D21" s="45">
        <f t="shared" si="0"/>
        <v>65</v>
      </c>
      <c r="E21" s="40">
        <v>100</v>
      </c>
      <c r="F21" s="41">
        <f t="shared" si="1"/>
        <v>0</v>
      </c>
      <c r="G21" s="225" t="s">
        <v>183</v>
      </c>
      <c r="H21" s="335"/>
      <c r="I21" s="335"/>
      <c r="J21" s="335"/>
      <c r="K21" s="335"/>
      <c r="L21" s="336"/>
    </row>
    <row r="22" spans="1:12" ht="20.100000000000001" customHeight="1">
      <c r="A22" s="186"/>
      <c r="B22" s="245"/>
      <c r="C22" s="68" t="s">
        <v>179</v>
      </c>
      <c r="D22" s="118">
        <f t="shared" si="0"/>
        <v>13</v>
      </c>
      <c r="E22" s="15">
        <v>20</v>
      </c>
      <c r="F22" s="93">
        <f t="shared" si="1"/>
        <v>0</v>
      </c>
      <c r="G22" s="337"/>
      <c r="H22" s="338"/>
      <c r="I22" s="338"/>
      <c r="J22" s="338"/>
      <c r="K22" s="338"/>
      <c r="L22" s="339"/>
    </row>
    <row r="23" spans="1:12" ht="20.100000000000001" customHeight="1">
      <c r="A23" s="186"/>
      <c r="B23" s="245"/>
      <c r="C23" s="68" t="s">
        <v>14</v>
      </c>
      <c r="D23" s="118">
        <f t="shared" si="0"/>
        <v>6.5</v>
      </c>
      <c r="E23" s="15">
        <v>10</v>
      </c>
      <c r="F23" s="93">
        <f t="shared" si="1"/>
        <v>0</v>
      </c>
      <c r="G23" s="337"/>
      <c r="H23" s="338"/>
      <c r="I23" s="338"/>
      <c r="J23" s="338"/>
      <c r="K23" s="338"/>
      <c r="L23" s="339"/>
    </row>
    <row r="24" spans="1:12" ht="20.100000000000001" customHeight="1">
      <c r="A24" s="186"/>
      <c r="B24" s="245"/>
      <c r="C24" s="68" t="s">
        <v>40</v>
      </c>
      <c r="D24" s="118">
        <f t="shared" si="0"/>
        <v>6.5</v>
      </c>
      <c r="E24" s="15">
        <v>10</v>
      </c>
      <c r="F24" s="93">
        <f t="shared" si="1"/>
        <v>0</v>
      </c>
      <c r="G24" s="337"/>
      <c r="H24" s="338"/>
      <c r="I24" s="338"/>
      <c r="J24" s="338"/>
      <c r="K24" s="338"/>
      <c r="L24" s="339"/>
    </row>
    <row r="25" spans="1:12" ht="20.100000000000001" customHeight="1">
      <c r="A25" s="186"/>
      <c r="B25" s="245"/>
      <c r="C25" s="68" t="s">
        <v>51</v>
      </c>
      <c r="D25" s="118">
        <f t="shared" si="0"/>
        <v>1.3</v>
      </c>
      <c r="E25" s="15">
        <v>2</v>
      </c>
      <c r="F25" s="93">
        <f t="shared" si="1"/>
        <v>0</v>
      </c>
      <c r="G25" s="337"/>
      <c r="H25" s="338"/>
      <c r="I25" s="338"/>
      <c r="J25" s="338"/>
      <c r="K25" s="338"/>
      <c r="L25" s="339"/>
    </row>
    <row r="26" spans="1:12" ht="20.100000000000001" customHeight="1">
      <c r="A26" s="186"/>
      <c r="B26" s="246"/>
      <c r="C26" s="50" t="s">
        <v>21</v>
      </c>
      <c r="D26" s="46">
        <f t="shared" si="0"/>
        <v>6.5000000000000002E-2</v>
      </c>
      <c r="E26" s="27">
        <v>0.1</v>
      </c>
      <c r="F26" s="44">
        <f t="shared" si="1"/>
        <v>0</v>
      </c>
      <c r="G26" s="340"/>
      <c r="H26" s="341"/>
      <c r="I26" s="341"/>
      <c r="J26" s="341"/>
      <c r="K26" s="341"/>
      <c r="L26" s="342"/>
    </row>
    <row r="27" spans="1:12" ht="39.950000000000003" customHeight="1">
      <c r="A27" s="186"/>
      <c r="B27" s="131" t="s">
        <v>180</v>
      </c>
      <c r="C27" s="165" t="s">
        <v>180</v>
      </c>
      <c r="D27" s="24">
        <f t="shared" si="0"/>
        <v>32.5</v>
      </c>
      <c r="E27" s="109">
        <v>50</v>
      </c>
      <c r="F27" s="26">
        <f t="shared" si="1"/>
        <v>0</v>
      </c>
      <c r="G27" s="332" t="s">
        <v>181</v>
      </c>
      <c r="H27" s="333"/>
      <c r="I27" s="333"/>
      <c r="J27" s="333"/>
      <c r="K27" s="333"/>
      <c r="L27" s="334"/>
    </row>
    <row r="28" spans="1:12" s="2" customFormat="1" ht="20.100000000000001" customHeight="1">
      <c r="A28" s="186"/>
      <c r="B28" s="73" t="s">
        <v>182</v>
      </c>
      <c r="C28" s="74" t="s">
        <v>182</v>
      </c>
      <c r="D28" s="75">
        <f t="shared" si="0"/>
        <v>26</v>
      </c>
      <c r="E28" s="28">
        <v>40</v>
      </c>
      <c r="F28" s="76">
        <f t="shared" si="1"/>
        <v>0</v>
      </c>
      <c r="G28" s="310"/>
      <c r="H28" s="311"/>
      <c r="I28" s="311"/>
      <c r="J28" s="311"/>
      <c r="K28" s="311"/>
      <c r="L28" s="312"/>
    </row>
    <row r="29" spans="1:12" s="2" customFormat="1" ht="20.100000000000001" customHeight="1" thickBot="1">
      <c r="A29" s="221"/>
      <c r="B29" s="83" t="s">
        <v>94</v>
      </c>
      <c r="C29" s="20" t="s">
        <v>23</v>
      </c>
      <c r="D29" s="21">
        <f t="shared" si="0"/>
        <v>130</v>
      </c>
      <c r="E29" s="22">
        <v>200</v>
      </c>
      <c r="F29" s="19">
        <f t="shared" si="1"/>
        <v>0</v>
      </c>
      <c r="G29" s="291"/>
      <c r="H29" s="292"/>
      <c r="I29" s="292"/>
      <c r="J29" s="292"/>
      <c r="K29" s="292"/>
      <c r="L29" s="293"/>
    </row>
    <row r="30" spans="1:12" s="2" customFormat="1" ht="13.5">
      <c r="B30" s="6"/>
    </row>
    <row r="31" spans="1:12" s="2" customFormat="1" ht="13.5">
      <c r="B31" s="6"/>
    </row>
    <row r="32" spans="1:12" s="2" customFormat="1" ht="13.5">
      <c r="B32" s="6"/>
    </row>
    <row r="33" spans="2:2" s="2" customFormat="1" ht="13.5">
      <c r="B33" s="6"/>
    </row>
    <row r="34" spans="2:2" s="2" customFormat="1" ht="13.5">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7.25" customHeight="1">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7.25" customHeight="1">
      <c r="B110" s="6"/>
    </row>
    <row r="111" spans="2:2" s="2" customFormat="1" ht="17.25" customHeight="1">
      <c r="B111" s="6"/>
    </row>
    <row r="112" spans="2:2" s="2" customFormat="1" ht="13.5">
      <c r="B112" s="6"/>
    </row>
    <row r="113" spans="2:2" s="2" customFormat="1" ht="13.5">
      <c r="B113" s="6"/>
    </row>
    <row r="114" spans="2:2" s="2" customFormat="1" ht="16.5" customHeight="1">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sheetData>
  <mergeCells count="14">
    <mergeCell ref="G28:L28"/>
    <mergeCell ref="G29:L29"/>
    <mergeCell ref="A21:A29"/>
    <mergeCell ref="A1:L3"/>
    <mergeCell ref="A5:B5"/>
    <mergeCell ref="G9:L9"/>
    <mergeCell ref="B10:B18"/>
    <mergeCell ref="G10:L18"/>
    <mergeCell ref="B19:B20"/>
    <mergeCell ref="G19:L20"/>
    <mergeCell ref="A10:A20"/>
    <mergeCell ref="G27:L27"/>
    <mergeCell ref="B21:B26"/>
    <mergeCell ref="G21:L2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27일</vt:lpstr>
      <vt:lpstr>28일</vt:lpstr>
      <vt:lpstr>29일</vt:lpstr>
      <vt:lpstr>30일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2026-03-13T08:56:42Z</cp:lastPrinted>
  <dcterms:created xsi:type="dcterms:W3CDTF">2015-01-29T05:11:46Z</dcterms:created>
  <dcterms:modified xsi:type="dcterms:W3CDTF">2026-03-13T08:57:12Z</dcterms:modified>
</cp:coreProperties>
</file>